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S:\Commun\AFB\MARCHES\2026 marchés\26 18 TMA FEI+\DCE\"/>
    </mc:Choice>
  </mc:AlternateContent>
  <xr:revisionPtr revIDLastSave="0" documentId="8_{02A5E64C-87DC-45E5-9A71-E15C66501165}" xr6:coauthVersionLast="47" xr6:coauthVersionMax="47" xr10:uidLastSave="{00000000-0000-0000-0000-000000000000}"/>
  <bookViews>
    <workbookView xWindow="-110" yWindow="-110" windowWidth="19420" windowHeight="10420" activeTab="1" xr2:uid="{00000000-000D-0000-FFFF-FFFF00000000}"/>
  </bookViews>
  <sheets>
    <sheet name="En-tête" sheetId="2" r:id="rId1"/>
    <sheet name="DQE" sheetId="7" r:id="rId2"/>
  </sheets>
  <definedNames>
    <definedName name="_xlnm.Print_Area" localSheetId="1">DQE!$A$11:$I$115</definedName>
    <definedName name="_xlnm.Print_Area" localSheetId="0">'En-tête'!$A$1:$K$2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7" l="1"/>
  <c r="I6" i="7"/>
  <c r="I7" i="7"/>
  <c r="I8" i="7"/>
  <c r="I9" i="7"/>
  <c r="I4" i="7"/>
  <c r="I38" i="7" l="1"/>
  <c r="I58" i="7"/>
  <c r="H34" i="7"/>
  <c r="I46" i="7"/>
  <c r="F113" i="7"/>
  <c r="F112" i="7"/>
  <c r="F111" i="7"/>
  <c r="I110" i="7"/>
  <c r="F110" i="7"/>
  <c r="F109" i="7"/>
  <c r="F108" i="7"/>
  <c r="F107" i="7"/>
  <c r="I106" i="7"/>
  <c r="F106" i="7"/>
  <c r="F105" i="7"/>
  <c r="F104" i="7"/>
  <c r="F103" i="7"/>
  <c r="I102" i="7"/>
  <c r="F102" i="7"/>
  <c r="F101" i="7"/>
  <c r="F100" i="7"/>
  <c r="F99" i="7"/>
  <c r="I98" i="7"/>
  <c r="F98" i="7"/>
  <c r="F97" i="7"/>
  <c r="F96" i="7"/>
  <c r="F95" i="7"/>
  <c r="I94" i="7"/>
  <c r="F94" i="7"/>
  <c r="F93" i="7"/>
  <c r="F92" i="7"/>
  <c r="F91" i="7"/>
  <c r="I90" i="7"/>
  <c r="F90" i="7"/>
  <c r="F89" i="7"/>
  <c r="F88" i="7"/>
  <c r="F87" i="7"/>
  <c r="I86" i="7"/>
  <c r="F86" i="7"/>
  <c r="F85" i="7"/>
  <c r="F84" i="7"/>
  <c r="F83" i="7"/>
  <c r="I82" i="7"/>
  <c r="F82" i="7"/>
  <c r="F81" i="7"/>
  <c r="F80" i="7"/>
  <c r="F79" i="7"/>
  <c r="I78" i="7"/>
  <c r="F78" i="7"/>
  <c r="F77" i="7"/>
  <c r="F76" i="7"/>
  <c r="F75" i="7"/>
  <c r="I74" i="7"/>
  <c r="F74" i="7"/>
  <c r="F73" i="7"/>
  <c r="F72" i="7"/>
  <c r="F71" i="7"/>
  <c r="I70" i="7"/>
  <c r="F70" i="7"/>
  <c r="F69" i="7"/>
  <c r="F68" i="7"/>
  <c r="F67" i="7"/>
  <c r="I66" i="7"/>
  <c r="F66" i="7"/>
  <c r="F65" i="7"/>
  <c r="F64" i="7"/>
  <c r="F63" i="7"/>
  <c r="I62" i="7"/>
  <c r="F62" i="7"/>
  <c r="F61" i="7"/>
  <c r="F60" i="7"/>
  <c r="F59" i="7"/>
  <c r="F58" i="7"/>
  <c r="F57" i="7"/>
  <c r="F56" i="7"/>
  <c r="F55" i="7"/>
  <c r="I54" i="7"/>
  <c r="F54" i="7"/>
  <c r="F53" i="7"/>
  <c r="F52" i="7"/>
  <c r="F51" i="7"/>
  <c r="I50" i="7"/>
  <c r="F50" i="7"/>
  <c r="F49" i="7"/>
  <c r="F48" i="7"/>
  <c r="F47" i="7"/>
  <c r="F46" i="7"/>
  <c r="I21" i="7"/>
  <c r="F30" i="7"/>
  <c r="F31" i="7"/>
  <c r="F32" i="7"/>
  <c r="F33" i="7"/>
  <c r="F34" i="7"/>
  <c r="F35" i="7"/>
  <c r="F36" i="7"/>
  <c r="F37" i="7"/>
  <c r="F38" i="7"/>
  <c r="F39" i="7"/>
  <c r="F40" i="7"/>
  <c r="F41" i="7"/>
  <c r="F42" i="7"/>
  <c r="F43" i="7"/>
  <c r="F44" i="7"/>
  <c r="F45" i="7"/>
  <c r="F27" i="7"/>
  <c r="F28" i="7"/>
  <c r="F29" i="7"/>
  <c r="F26" i="7"/>
  <c r="F17" i="7"/>
  <c r="F18" i="7"/>
  <c r="F19" i="7"/>
  <c r="F20" i="7"/>
  <c r="F21" i="7"/>
  <c r="F22" i="7"/>
  <c r="F23" i="7"/>
  <c r="F24" i="7"/>
  <c r="F14" i="7"/>
  <c r="F15" i="7"/>
  <c r="F16" i="7"/>
  <c r="F13" i="7"/>
  <c r="G13" i="7"/>
  <c r="I13" i="7" s="1"/>
  <c r="G106" i="7" l="1"/>
  <c r="G110" i="7"/>
  <c r="G98" i="7"/>
  <c r="G102" i="7"/>
  <c r="G90" i="7"/>
  <c r="G94" i="7"/>
  <c r="G82" i="7"/>
  <c r="G70" i="7"/>
  <c r="G78" i="7"/>
  <c r="G66" i="7"/>
  <c r="G74" i="7"/>
  <c r="G86" i="7"/>
  <c r="G58" i="7"/>
  <c r="G50" i="7"/>
  <c r="G46" i="7"/>
  <c r="G54" i="7"/>
  <c r="G62" i="7"/>
  <c r="G30" i="7"/>
  <c r="G42" i="7"/>
  <c r="G34" i="7"/>
  <c r="G38" i="7"/>
  <c r="G26" i="7"/>
  <c r="G21" i="7"/>
  <c r="G17" i="7"/>
  <c r="I30" i="7"/>
  <c r="I34" i="7"/>
  <c r="I42" i="7"/>
  <c r="I26" i="7"/>
  <c r="I17" i="7"/>
  <c r="I115" i="7" l="1"/>
</calcChain>
</file>

<file path=xl/sharedStrings.xml><?xml version="1.0" encoding="utf-8"?>
<sst xmlns="http://schemas.openxmlformats.org/spreadsheetml/2006/main" count="99" uniqueCount="89">
  <si>
    <t>FRANCE EDUCATION INTERNATIONAL</t>
  </si>
  <si>
    <r>
      <rPr>
        <b/>
        <sz val="14"/>
        <color rgb="FF000000"/>
        <rFont val="Calibri"/>
        <scheme val="minor"/>
      </rPr>
      <t xml:space="preserve">ANNEXE 1 : Devis Quantitatif Estimatif (DQE)
</t>
    </r>
    <r>
      <rPr>
        <i/>
        <sz val="10"/>
        <color rgb="FF000000"/>
        <rFont val="Calibri"/>
        <scheme val="minor"/>
      </rPr>
      <t xml:space="preserve">(Document non contractuel)
</t>
    </r>
    <r>
      <rPr>
        <b/>
        <sz val="10"/>
        <color rgb="FF000000"/>
        <rFont val="Calibri"/>
        <scheme val="minor"/>
      </rPr>
      <t>-
Procédure n° MAR26-18
-
Objet : Tierce maintenance applicative de l’application FEI+</t>
    </r>
  </si>
  <si>
    <r>
      <t xml:space="preserve">                                                                        
                                                                                         </t>
    </r>
    <r>
      <rPr>
        <b/>
        <sz val="11"/>
        <color indexed="8"/>
        <rFont val="Verdana"/>
        <family val="2"/>
      </rPr>
      <t xml:space="preserve"> Le candidat </t>
    </r>
    <r>
      <rPr>
        <sz val="11"/>
        <color indexed="8"/>
        <rFont val="Verdana"/>
        <family val="2"/>
      </rPr>
      <t xml:space="preserve"> </t>
    </r>
    <r>
      <rPr>
        <b/>
        <sz val="11"/>
        <color indexed="8"/>
        <rFont val="Verdana"/>
        <family val="2"/>
      </rPr>
      <t xml:space="preserve">            ou                </t>
    </r>
    <r>
      <rPr>
        <sz val="11"/>
        <color indexed="8"/>
        <rFont val="Verdana"/>
        <family val="2"/>
      </rPr>
      <t xml:space="preserve">        </t>
    </r>
    <r>
      <rPr>
        <b/>
        <sz val="11"/>
        <color indexed="8"/>
        <rFont val="Verdana"/>
        <family val="2"/>
      </rPr>
      <t xml:space="preserve">le groupement  </t>
    </r>
    <r>
      <rPr>
        <sz val="10"/>
        <rFont val="Arial"/>
        <family val="2"/>
      </rPr>
      <t xml:space="preserve">
</t>
    </r>
    <r>
      <rPr>
        <sz val="8"/>
        <color theme="1"/>
        <rFont val="Calibri"/>
        <family val="2"/>
        <scheme val="minor"/>
      </rPr>
      <t xml:space="preserve">[Indiquer le nom commercial et la dénomination sociale du candidat individuel ou du mandataire du groupement, les adresses de son établissement et de son siège social (si elle est 
différente de celle de l’établissement), son adresse électronique, ses numéros de téléphone et de télécopie et son numéro SIRET ; à défaut, un numéro d’identification européen ou international ou propre au pays d’origine du candidat issu d’un répertoire figurant dans la liste des ICD.]
</t>
    </r>
    <r>
      <rPr>
        <b/>
        <sz val="8"/>
        <color indexed="8"/>
        <rFont val="Verdana"/>
        <family val="2"/>
      </rPr>
      <t xml:space="preserve">Nom : 
Adresse : 
N° SIRET : </t>
    </r>
  </si>
  <si>
    <t xml:space="preserve">       Le candidat              ou                        le groupement  </t>
  </si>
  <si>
    <t xml:space="preserve">[Indiquer le nom commercial et la dénomination sociale du candidat individuel ou du mandataire du groupement, les adresses de son établissement et de son siège social (si elle est </t>
  </si>
  <si>
    <t>différente de celle de l’établissement), son adresse électronique, ses numéros de téléphone et de télécopie et son numéro SIRET ; à défaut, un numéro d’identification européen ou international ou propre au pays d’origine du candidat issu d’un répertoire figurant dans la liste des ICD.]</t>
  </si>
  <si>
    <t xml:space="preserve">Nom : </t>
  </si>
  <si>
    <t xml:space="preserve">Adresse : </t>
  </si>
  <si>
    <t xml:space="preserve">N° SIRET : </t>
  </si>
  <si>
    <t>Procédure n° MAR26-18 - Objet : Tierce maintenance applicative de l’application FEI+</t>
  </si>
  <si>
    <r>
      <rPr>
        <b/>
        <sz val="18"/>
        <rFont val="Arial"/>
        <family val="2"/>
      </rPr>
      <t xml:space="preserve">DEVIS QUANTITATIF ET ESTIMATIF </t>
    </r>
    <r>
      <rPr>
        <sz val="10"/>
        <rFont val="Arial"/>
        <family val="2"/>
      </rPr>
      <t xml:space="preserve">                              </t>
    </r>
    <r>
      <rPr>
        <sz val="12"/>
        <rFont val="Arial"/>
        <family val="2"/>
      </rPr>
      <t xml:space="preserve"> Ne remplir que les cases grisées </t>
    </r>
  </si>
  <si>
    <t xml:space="preserve">Référence du forfait </t>
  </si>
  <si>
    <t xml:space="preserve">Référence de la mission </t>
  </si>
  <si>
    <t>Intitulé de la mission</t>
  </si>
  <si>
    <t xml:space="preserve">Montant forfaitaire </t>
  </si>
  <si>
    <t>Quantitié</t>
  </si>
  <si>
    <t>Sous-total en € TTC</t>
  </si>
  <si>
    <t>Forfait 2</t>
  </si>
  <si>
    <t>mission 2</t>
  </si>
  <si>
    <t>Gouvernance et pilotage (art. 2.1.2 du CCTP)</t>
  </si>
  <si>
    <t>Forfait 3</t>
  </si>
  <si>
    <t>mission 3</t>
  </si>
  <si>
    <t>Maintenance corrective - ticket de support pour l'année 1 (art 2.1.3 du CCTP)</t>
  </si>
  <si>
    <t>Maintenance corrective - ticket de support pour l'année 2 (art 2.1.3 du CCTP)</t>
  </si>
  <si>
    <t>Maintenance corrective - ticket de support pour l'année 3 (art 2.1.3 du CCTP)</t>
  </si>
  <si>
    <t>Maintenance corrective - ticket de support pour l'année 4 (art 2.1.3 du CCTP)</t>
  </si>
  <si>
    <t>Forfait 4</t>
  </si>
  <si>
    <t>mission 6</t>
  </si>
  <si>
    <t>Transfère de compétence et réversibilité (art 2.1.6 du CCTP)</t>
  </si>
  <si>
    <t>Référence du prix unitaire (annexe financière)</t>
  </si>
  <si>
    <t>Type de mainteance</t>
  </si>
  <si>
    <t>Profils</t>
  </si>
  <si>
    <t xml:space="preserve">nombre de jours par profil pour une intervention de maintenance </t>
  </si>
  <si>
    <t>Prix unitaire en € TTC</t>
  </si>
  <si>
    <t>Prix total/profil en € TTCpour une intervention de maintenance</t>
  </si>
  <si>
    <t xml:space="preserve">Total en € TTC pour une intervention de maintenance </t>
  </si>
  <si>
    <t>Quantité d'interventions de maintenance pour la durée du marché</t>
  </si>
  <si>
    <t xml:space="preserve">Mission 4 - Maintenance adaptative de l’application </t>
  </si>
  <si>
    <t>Adaptation simple</t>
  </si>
  <si>
    <t>Adaptation moyenne</t>
  </si>
  <si>
    <t>Adaptation complexe</t>
  </si>
  <si>
    <t xml:space="preserve">Mission 5 - Maintenance évolutive de l’application </t>
  </si>
  <si>
    <t>EtdImpact1</t>
  </si>
  <si>
    <t>Réalisation d’une étude d’impact de complexité faible (ex. : montée en version d’une activité)</t>
  </si>
  <si>
    <t>EtdImpact2</t>
  </si>
  <si>
    <t>Réalisation d’une étude d’impact de complexité forte (ex. : impact de la montée en version de Moodle)</t>
  </si>
  <si>
    <t>ModPage1</t>
  </si>
  <si>
    <t>Modification de complexité faible concernant une page du site (ajout de page, de lien, modification de page, de lien, suppression de page, de lien)</t>
  </si>
  <si>
    <t>ModPage2</t>
  </si>
  <si>
    <t>Modification de complexité moyenne concernant une page du site (ajout de page, de lien, modification de page, de lien, suppression de page, de lien)</t>
  </si>
  <si>
    <t>ModPage3</t>
  </si>
  <si>
    <t>Modification de complexité forte concernant une page du site (ajout de page, de lien, modification de page, de lien, suppression de page, de lien)</t>
  </si>
  <si>
    <t>ModAct1</t>
  </si>
  <si>
    <t xml:space="preserve">Modification de complexité faible d’une activité ou d’un plugin (ajout d’une activité, d’un plugin, modification de la configuration d’une activité, d’un plugin, suppression d’une activité, d’un plugin. </t>
  </si>
  <si>
    <t>ModAct2</t>
  </si>
  <si>
    <t>Modification de complexité moyenne d’une activité ou d’un plugin (ajout d’une activité, d’un plugin, modification de la configuration d’une activité, d’un plugin, suppression d’une activité, d’un plugin.</t>
  </si>
  <si>
    <t>ModAct3</t>
  </si>
  <si>
    <t>Modification de complexité forte d’une activité ou d’un plugin (ajout d’une activité, d’un plugin, modification de la configuration d’une activité, d’un plugin, suppression d’une activité, d’un plugin.</t>
  </si>
  <si>
    <t>ModMoodle1</t>
  </si>
  <si>
    <t>Modification de complexité simple du cœur Moodle (ex. : ajout d’une catégorie de parcours)</t>
  </si>
  <si>
    <t>Modification de complexité forte du cœur Moodle (ex. : modifier la complexité des mots de passe utilisateurs)</t>
  </si>
  <si>
    <t>ModMoodle2</t>
  </si>
  <si>
    <t>IntPage1</t>
  </si>
  <si>
    <t xml:space="preserve"> Intégration HTML de complexité faible </t>
  </si>
  <si>
    <t>IntPage2</t>
  </si>
  <si>
    <t xml:space="preserve">Intégration HTML de complexité moyenne </t>
  </si>
  <si>
    <t>IntPage3</t>
  </si>
  <si>
    <t xml:space="preserve">Intégration HTML de complexité forte </t>
  </si>
  <si>
    <t>DevPlugin1</t>
  </si>
  <si>
    <t>Développement de complexité faible d’un plugin (ex. : interrogation simple de la base de données)</t>
  </si>
  <si>
    <t>DevPlugin2</t>
  </si>
  <si>
    <t>Développement de complexité moyenne d’un plugin (ex. : développement d’un type de question dans l’activité Test (Moodle : Quiz))</t>
  </si>
  <si>
    <t>DevPlugin3</t>
  </si>
  <si>
    <t>Développement de complexité forte d’un plugin (ex. : développement d’un webservice)</t>
  </si>
  <si>
    <t>AjoutExt1</t>
  </si>
  <si>
    <t xml:space="preserve">Modification de complexité faible d’un outil externe (ajout d’un outil externe, modification de la configuration d’un outil externe, suppression d’un outil externe. </t>
  </si>
  <si>
    <t>AjoutExt2</t>
  </si>
  <si>
    <t>Modification de complexité moyenne d’un outil externe (ajout d’un outil externe, modification de la configuration d’un outil externe, suppression d’un outil externe. ex : paramétrage d'un outil dans le cas d'un changement d'hébergeur.</t>
  </si>
  <si>
    <t>AjoutExt3</t>
  </si>
  <si>
    <t xml:space="preserve">Modification de complexité forte d’un outil externe (ajout d’un outil externe, modification de la configuration d’un outil externe, suppression d’un outil externe. </t>
  </si>
  <si>
    <t xml:space="preserve">IntervExt1 </t>
  </si>
  <si>
    <t xml:space="preserve">Transformation de l’architecture  impliquant des interventions mineures </t>
  </si>
  <si>
    <t xml:space="preserve">IntervExt2 </t>
  </si>
  <si>
    <t>Transformation de l’architecture impliquant des interventions moyennes</t>
  </si>
  <si>
    <t>IntervExt3</t>
  </si>
  <si>
    <t>Transformation de l’architecture impliquant des interventions majeures</t>
  </si>
  <si>
    <t>Total Marché  DQE en € TTC</t>
  </si>
  <si>
    <t>Total DQE pour la durée du marché</t>
  </si>
  <si>
    <t xml:space="preserve">Ne remplir que les cases grisées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</si>
</sst>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font>
      <sz val="10"/>
      <name val="Arial"/>
      <family val="2"/>
    </font>
    <font>
      <sz val="11"/>
      <color theme="1"/>
      <name val="Calibri"/>
      <family val="2"/>
      <scheme val="minor"/>
    </font>
    <font>
      <b/>
      <sz val="10"/>
      <name val="Arial"/>
      <family val="2"/>
    </font>
    <font>
      <sz val="10"/>
      <name val="Arial"/>
      <family val="2"/>
      <charset val="204"/>
    </font>
    <font>
      <sz val="20"/>
      <name val="Arial"/>
      <family val="2"/>
    </font>
    <font>
      <sz val="14"/>
      <name val="Arial"/>
      <family val="2"/>
    </font>
    <font>
      <sz val="10"/>
      <name val="Arial"/>
      <family val="2"/>
    </font>
    <font>
      <sz val="10"/>
      <name val="Arial"/>
      <family val="2"/>
    </font>
    <font>
      <sz val="10"/>
      <name val="Helv"/>
      <charset val="204"/>
    </font>
    <font>
      <b/>
      <sz val="10"/>
      <color theme="1"/>
      <name val="Calibri"/>
      <family val="2"/>
      <scheme val="minor"/>
    </font>
    <font>
      <sz val="11"/>
      <color rgb="FF000000"/>
      <name val="Calibri"/>
      <family val="2"/>
    </font>
    <font>
      <b/>
      <sz val="11"/>
      <color indexed="8"/>
      <name val="Verdana"/>
      <family val="2"/>
    </font>
    <font>
      <sz val="11"/>
      <color indexed="8"/>
      <name val="Verdana"/>
      <family val="2"/>
    </font>
    <font>
      <sz val="8"/>
      <color theme="1"/>
      <name val="Calibri"/>
      <family val="2"/>
      <scheme val="minor"/>
    </font>
    <font>
      <b/>
      <sz val="8"/>
      <color indexed="8"/>
      <name val="Verdana"/>
      <family val="2"/>
    </font>
    <font>
      <b/>
      <sz val="10"/>
      <color rgb="FFFF0000"/>
      <name val="Arial"/>
      <family val="2"/>
    </font>
    <font>
      <sz val="16"/>
      <name val="Arial"/>
      <family val="2"/>
    </font>
    <font>
      <sz val="12"/>
      <name val="Arial"/>
      <family val="2"/>
    </font>
    <font>
      <b/>
      <sz val="18"/>
      <name val="Arial"/>
      <family val="2"/>
    </font>
    <font>
      <b/>
      <sz val="22"/>
      <name val="Arial"/>
      <family val="2"/>
    </font>
    <font>
      <sz val="10"/>
      <color indexed="8"/>
      <name val="Arial"/>
      <family val="2"/>
    </font>
    <font>
      <b/>
      <sz val="14"/>
      <color rgb="FF000000"/>
      <name val="Calibri"/>
      <scheme val="minor"/>
    </font>
    <font>
      <i/>
      <sz val="10"/>
      <color rgb="FF000000"/>
      <name val="Calibri"/>
      <scheme val="minor"/>
    </font>
    <font>
      <b/>
      <sz val="10"/>
      <color rgb="FF000000"/>
      <name val="Calibri"/>
      <scheme val="minor"/>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0" fontId="7" fillId="0" borderId="0"/>
    <xf numFmtId="0" fontId="6" fillId="0" borderId="0"/>
    <xf numFmtId="0" fontId="6" fillId="0" borderId="0"/>
    <xf numFmtId="0" fontId="6" fillId="0" borderId="0"/>
  </cellStyleXfs>
  <cellXfs count="110">
    <xf numFmtId="0" fontId="0" fillId="0" borderId="0" xfId="0"/>
    <xf numFmtId="0" fontId="0" fillId="0" borderId="0" xfId="0" applyAlignment="1">
      <alignment vertical="center" wrapText="1"/>
    </xf>
    <xf numFmtId="4" fontId="0" fillId="0" borderId="0" xfId="0" applyNumberFormat="1" applyAlignment="1">
      <alignment vertical="center" wrapText="1"/>
    </xf>
    <xf numFmtId="0" fontId="3" fillId="0" borderId="0" xfId="0" applyFont="1"/>
    <xf numFmtId="0" fontId="5" fillId="0" borderId="0" xfId="0" applyFont="1" applyAlignment="1">
      <alignment horizontal="center"/>
    </xf>
    <xf numFmtId="14" fontId="3" fillId="0" borderId="0" xfId="0" applyNumberFormat="1" applyFont="1"/>
    <xf numFmtId="0" fontId="4" fillId="0" borderId="0" xfId="0" applyFont="1"/>
    <xf numFmtId="0" fontId="5" fillId="0" borderId="0" xfId="0" applyFont="1"/>
    <xf numFmtId="0" fontId="0" fillId="0" borderId="0" xfId="0" applyAlignment="1">
      <alignment vertical="top" wrapText="1"/>
    </xf>
    <xf numFmtId="0" fontId="8" fillId="0" borderId="0" xfId="0" applyFont="1"/>
    <xf numFmtId="164" fontId="0" fillId="0" borderId="1" xfId="0" applyNumberForma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applyAlignment="1">
      <alignment vertical="center" wrapText="1"/>
    </xf>
    <xf numFmtId="164" fontId="0" fillId="0" borderId="6" xfId="0" applyNumberFormat="1" applyBorder="1" applyAlignment="1">
      <alignment horizontal="center" vertical="center" wrapText="1"/>
    </xf>
    <xf numFmtId="164" fontId="0" fillId="0" borderId="9" xfId="0" applyNumberForma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4" borderId="2" xfId="0" applyFont="1" applyFill="1" applyBorder="1" applyAlignment="1">
      <alignment horizontal="center" vertical="center" wrapText="1"/>
    </xf>
    <xf numFmtId="164" fontId="2" fillId="4" borderId="2" xfId="0" applyNumberFormat="1" applyFont="1" applyFill="1" applyBorder="1" applyAlignment="1">
      <alignment vertical="center" wrapText="1"/>
    </xf>
    <xf numFmtId="164" fontId="2" fillId="4" borderId="5" xfId="0" applyNumberFormat="1" applyFont="1" applyFill="1" applyBorder="1" applyAlignment="1">
      <alignment vertical="center" wrapText="1"/>
    </xf>
    <xf numFmtId="164" fontId="2" fillId="4" borderId="4" xfId="0" applyNumberFormat="1" applyFont="1" applyFill="1" applyBorder="1" applyAlignment="1">
      <alignment vertical="center" wrapText="1"/>
    </xf>
    <xf numFmtId="0" fontId="10" fillId="0" borderId="13" xfId="0" applyFont="1" applyBorder="1" applyAlignment="1">
      <alignment horizontal="center" vertical="center"/>
    </xf>
    <xf numFmtId="0" fontId="6" fillId="0" borderId="6" xfId="0" applyFont="1" applyBorder="1" applyAlignment="1">
      <alignment horizontal="center" vertical="center" wrapText="1"/>
    </xf>
    <xf numFmtId="164" fontId="0" fillId="0" borderId="0" xfId="0" applyNumberFormat="1" applyAlignment="1">
      <alignment horizontal="center" vertical="center" wrapText="1"/>
    </xf>
    <xf numFmtId="0" fontId="0" fillId="0" borderId="0" xfId="0" applyAlignment="1">
      <alignment horizontal="center" vertical="center" wrapText="1"/>
    </xf>
    <xf numFmtId="0" fontId="0" fillId="3" borderId="17" xfId="0" applyFill="1" applyBorder="1" applyAlignment="1">
      <alignment vertical="center" wrapText="1"/>
    </xf>
    <xf numFmtId="4" fontId="0" fillId="3" borderId="17" xfId="0" applyNumberFormat="1" applyFill="1" applyBorder="1" applyAlignment="1">
      <alignment vertical="center" wrapText="1"/>
    </xf>
    <xf numFmtId="164" fontId="0" fillId="0" borderId="3" xfId="0" applyNumberFormat="1" applyBorder="1" applyAlignment="1">
      <alignment horizontal="center" vertical="center" wrapText="1"/>
    </xf>
    <xf numFmtId="164" fontId="0" fillId="0" borderId="18" xfId="0" applyNumberFormat="1" applyBorder="1" applyAlignment="1">
      <alignment horizontal="center" vertical="center" wrapText="1"/>
    </xf>
    <xf numFmtId="0" fontId="6" fillId="5" borderId="1" xfId="0" applyFont="1" applyFill="1" applyBorder="1" applyAlignment="1">
      <alignment horizontal="left" vertical="center" wrapText="1"/>
    </xf>
    <xf numFmtId="164" fontId="0" fillId="5" borderId="1" xfId="0" applyNumberFormat="1" applyFill="1" applyBorder="1" applyAlignment="1">
      <alignment horizontal="center" vertical="center" wrapText="1"/>
    </xf>
    <xf numFmtId="0" fontId="6" fillId="5" borderId="9" xfId="0" applyFont="1" applyFill="1" applyBorder="1" applyAlignment="1">
      <alignment horizontal="left" vertical="center" wrapText="1"/>
    </xf>
    <xf numFmtId="164" fontId="0" fillId="5" borderId="9" xfId="0" applyNumberFormat="1" applyFill="1" applyBorder="1" applyAlignment="1">
      <alignment horizontal="center" vertical="center" wrapText="1"/>
    </xf>
    <xf numFmtId="0" fontId="6" fillId="5" borderId="12" xfId="0" applyFont="1" applyFill="1" applyBorder="1" applyAlignment="1">
      <alignment horizontal="left" vertical="center" wrapText="1"/>
    </xf>
    <xf numFmtId="164" fontId="0" fillId="5" borderId="12" xfId="0" applyNumberFormat="1" applyFill="1" applyBorder="1" applyAlignment="1">
      <alignment horizontal="center" vertical="center" wrapText="1"/>
    </xf>
    <xf numFmtId="0" fontId="6" fillId="5" borderId="8" xfId="0" applyFont="1" applyFill="1" applyBorder="1" applyAlignment="1">
      <alignment horizontal="left" vertical="center" wrapText="1"/>
    </xf>
    <xf numFmtId="164" fontId="0" fillId="5" borderId="8" xfId="0" applyNumberFormat="1" applyFill="1" applyBorder="1" applyAlignment="1">
      <alignment horizontal="center" vertical="center" wrapText="1"/>
    </xf>
    <xf numFmtId="0" fontId="6" fillId="5" borderId="10" xfId="0" applyFont="1" applyFill="1" applyBorder="1" applyAlignment="1">
      <alignment horizontal="left" vertical="center" wrapText="1"/>
    </xf>
    <xf numFmtId="164" fontId="0" fillId="5" borderId="10" xfId="0" applyNumberFormat="1" applyFill="1" applyBorder="1" applyAlignment="1">
      <alignment horizontal="center" vertical="center" wrapText="1"/>
    </xf>
    <xf numFmtId="0" fontId="0" fillId="5" borderId="9" xfId="0" applyFill="1" applyBorder="1" applyAlignment="1">
      <alignment vertical="center" wrapText="1"/>
    </xf>
    <xf numFmtId="4" fontId="0" fillId="5" borderId="9" xfId="0" applyNumberFormat="1" applyFill="1" applyBorder="1" applyAlignment="1">
      <alignment vertical="center" wrapText="1"/>
    </xf>
    <xf numFmtId="0" fontId="0" fillId="0" borderId="16" xfId="0" applyBorder="1" applyAlignment="1">
      <alignment horizontal="center" vertical="center" wrapText="1"/>
    </xf>
    <xf numFmtId="0" fontId="12" fillId="2" borderId="4" xfId="0" applyFont="1" applyFill="1" applyBorder="1" applyAlignment="1">
      <alignment vertical="center"/>
    </xf>
    <xf numFmtId="0" fontId="0" fillId="4" borderId="5" xfId="0" applyFill="1" applyBorder="1" applyAlignment="1">
      <alignment vertical="center" wrapText="1"/>
    </xf>
    <xf numFmtId="0" fontId="0" fillId="4" borderId="4" xfId="0" applyFill="1" applyBorder="1" applyAlignment="1">
      <alignment horizontal="center" vertical="center" wrapText="1"/>
    </xf>
    <xf numFmtId="0" fontId="12" fillId="5" borderId="4" xfId="0" applyFont="1" applyFill="1" applyBorder="1" applyAlignment="1">
      <alignment vertical="center"/>
    </xf>
    <xf numFmtId="0" fontId="0" fillId="5" borderId="4" xfId="0" applyFill="1" applyBorder="1" applyAlignment="1">
      <alignment vertical="center" wrapText="1"/>
    </xf>
    <xf numFmtId="0" fontId="12" fillId="2" borderId="1" xfId="0" applyFont="1" applyFill="1" applyBorder="1" applyAlignment="1">
      <alignment vertical="center"/>
    </xf>
    <xf numFmtId="0" fontId="0" fillId="0" borderId="1" xfId="0" applyBorder="1" applyAlignment="1">
      <alignment vertical="center" wrapText="1"/>
    </xf>
    <xf numFmtId="0" fontId="0" fillId="0" borderId="19" xfId="0" applyBorder="1" applyAlignment="1">
      <alignment horizontal="center" vertical="center" wrapText="1"/>
    </xf>
    <xf numFmtId="0" fontId="0" fillId="0" borderId="4" xfId="0" applyBorder="1" applyAlignment="1">
      <alignment horizontal="center" vertical="center" wrapText="1"/>
    </xf>
    <xf numFmtId="0" fontId="0" fillId="4" borderId="1" xfId="0" applyFill="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9" fillId="0" borderId="0" xfId="0" applyFont="1" applyAlignment="1">
      <alignment horizontal="center" vertical="center" wrapText="1"/>
    </xf>
    <xf numFmtId="0" fontId="6" fillId="0" borderId="6" xfId="0" applyFont="1" applyBorder="1" applyAlignment="1">
      <alignment horizontal="center" vertical="center" wrapText="1"/>
    </xf>
    <xf numFmtId="0" fontId="1" fillId="2" borderId="11"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164" fontId="0" fillId="0" borderId="11" xfId="0" applyNumberFormat="1" applyBorder="1" applyAlignment="1">
      <alignment horizontal="center" vertical="center" wrapText="1"/>
    </xf>
    <xf numFmtId="164" fontId="0" fillId="0" borderId="7" xfId="0" applyNumberFormat="1" applyBorder="1" applyAlignment="1">
      <alignment horizontal="center" vertical="center" wrapText="1"/>
    </xf>
    <xf numFmtId="164" fontId="0" fillId="0" borderId="10" xfId="0" applyNumberFormat="1"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6" borderId="11" xfId="0" applyFill="1" applyBorder="1" applyAlignment="1">
      <alignment horizontal="center" vertical="center" wrapText="1"/>
    </xf>
    <xf numFmtId="0" fontId="0" fillId="6" borderId="7" xfId="0" applyFill="1" applyBorder="1" applyAlignment="1">
      <alignment horizontal="center" vertical="center" wrapText="1"/>
    </xf>
    <xf numFmtId="0" fontId="0" fillId="6" borderId="10" xfId="0" applyFill="1" applyBorder="1" applyAlignment="1">
      <alignment horizontal="center" vertical="center" wrapText="1"/>
    </xf>
    <xf numFmtId="0" fontId="10" fillId="0" borderId="14" xfId="0" applyFont="1" applyBorder="1" applyAlignment="1">
      <alignment horizontal="center" vertical="center"/>
    </xf>
    <xf numFmtId="0" fontId="10" fillId="0" borderId="13" xfId="0" applyFont="1" applyBorder="1" applyAlignment="1">
      <alignment horizontal="center" vertical="center"/>
    </xf>
    <xf numFmtId="0" fontId="10" fillId="0" borderId="15" xfId="0" applyFont="1" applyBorder="1" applyAlignment="1">
      <alignment horizontal="center" vertical="center"/>
    </xf>
    <xf numFmtId="164" fontId="2" fillId="4" borderId="5" xfId="0" applyNumberFormat="1" applyFont="1" applyFill="1" applyBorder="1" applyAlignment="1">
      <alignment horizontal="center" vertical="center" wrapText="1"/>
    </xf>
    <xf numFmtId="0" fontId="16" fillId="0" borderId="0" xfId="0" applyFont="1" applyAlignment="1">
      <alignment horizontal="center" vertical="center" wrapText="1"/>
    </xf>
    <xf numFmtId="0" fontId="0" fillId="0" borderId="16" xfId="0"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6" xfId="0" applyFont="1" applyBorder="1" applyAlignment="1">
      <alignment horizontal="center" vertical="center" wrapText="1"/>
    </xf>
    <xf numFmtId="164" fontId="0" fillId="0" borderId="6" xfId="0" applyNumberFormat="1" applyBorder="1" applyAlignment="1">
      <alignment horizontal="center" vertical="center" wrapText="1"/>
    </xf>
    <xf numFmtId="0" fontId="0" fillId="0" borderId="6" xfId="0" applyBorder="1" applyAlignment="1">
      <alignment horizontal="center" vertical="center" wrapText="1"/>
    </xf>
    <xf numFmtId="0" fontId="15" fillId="4" borderId="2"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4" xfId="0" applyFont="1" applyFill="1" applyBorder="1" applyAlignment="1">
      <alignment horizontal="center" vertical="center" wrapText="1"/>
    </xf>
    <xf numFmtId="164"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4" borderId="2" xfId="0" applyFill="1" applyBorder="1" applyAlignment="1">
      <alignment horizontal="center" vertical="center" wrapText="1"/>
    </xf>
    <xf numFmtId="0" fontId="0" fillId="4" borderId="5" xfId="0" applyFill="1" applyBorder="1" applyAlignment="1">
      <alignment horizontal="center" vertical="center" wrapText="1"/>
    </xf>
    <xf numFmtId="0" fontId="0" fillId="4" borderId="4" xfId="0" applyFill="1" applyBorder="1" applyAlignment="1">
      <alignment horizontal="center" vertical="center" wrapText="1"/>
    </xf>
    <xf numFmtId="0" fontId="20" fillId="2" borderId="2"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4" xfId="0" applyFont="1" applyFill="1" applyBorder="1" applyAlignment="1">
      <alignment horizontal="center" vertical="center"/>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9" fillId="0" borderId="0" xfId="0" applyFont="1" applyAlignment="1">
      <alignment horizontal="center" vertical="center" wrapText="1"/>
    </xf>
    <xf numFmtId="0" fontId="23" fillId="0" borderId="3" xfId="0" applyFont="1" applyBorder="1" applyAlignment="1">
      <alignment horizontal="center" vertical="center" wrapText="1"/>
    </xf>
    <xf numFmtId="0" fontId="9" fillId="0" borderId="3" xfId="0" applyFont="1" applyBorder="1" applyAlignment="1">
      <alignment horizontal="center" vertical="center" wrapText="1"/>
    </xf>
    <xf numFmtId="0" fontId="6" fillId="2" borderId="2" xfId="3" applyFill="1" applyBorder="1" applyAlignment="1">
      <alignment horizontal="left" vertical="top" wrapText="1"/>
    </xf>
    <xf numFmtId="0" fontId="6" fillId="2" borderId="5" xfId="3" applyFill="1" applyBorder="1" applyAlignment="1">
      <alignment horizontal="left" vertical="top" wrapText="1"/>
    </xf>
    <xf numFmtId="0" fontId="6" fillId="2" borderId="4" xfId="3" applyFill="1" applyBorder="1" applyAlignment="1">
      <alignment horizontal="left" vertical="top" wrapText="1"/>
    </xf>
  </cellXfs>
  <cellStyles count="5">
    <cellStyle name="Normal" xfId="0" builtinId="0"/>
    <cellStyle name="Normal 2" xfId="1" xr:uid="{00000000-0005-0000-0000-000001000000}"/>
    <cellStyle name="Normal 2 2 2" xfId="3" xr:uid="{00000000-0005-0000-0000-000002000000}"/>
    <cellStyle name="Normal 2 3 2" xfId="4" xr:uid="{00000000-0005-0000-0000-000003000000}"/>
    <cellStyle name="Normal 4"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573405</xdr:colOff>
      <xdr:row>0</xdr:row>
      <xdr:rowOff>597535</xdr:rowOff>
    </xdr:to>
    <xdr:pic>
      <xdr:nvPicPr>
        <xdr:cNvPr id="3" name="Image 2">
          <a:extLst>
            <a:ext uri="{FF2B5EF4-FFF2-40B4-BE49-F238E27FC236}">
              <a16:creationId xmlns:a16="http://schemas.microsoft.com/office/drawing/2014/main" id="{C5A07AD7-146A-4F4B-BEA2-F8CE3B4F6C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300" y="0"/>
          <a:ext cx="1335405" cy="59753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
  <sheetViews>
    <sheetView workbookViewId="0">
      <selection activeCell="B2" sqref="B2:J2"/>
    </sheetView>
  </sheetViews>
  <sheetFormatPr baseColWidth="10" defaultColWidth="11.453125" defaultRowHeight="12.5"/>
  <cols>
    <col min="1" max="1" width="10.7265625" customWidth="1"/>
    <col min="11" max="11" width="10.7265625" customWidth="1"/>
  </cols>
  <sheetData>
    <row r="1" spans="1:13" ht="87.75" customHeight="1">
      <c r="A1" s="9"/>
      <c r="B1" s="104" t="s">
        <v>0</v>
      </c>
      <c r="C1" s="104"/>
      <c r="D1" s="104"/>
      <c r="E1" s="104"/>
      <c r="F1" s="104"/>
      <c r="G1" s="104"/>
      <c r="H1" s="104"/>
      <c r="I1" s="104"/>
      <c r="J1" s="104"/>
    </row>
    <row r="2" spans="1:13" ht="198" customHeight="1">
      <c r="A2" s="6"/>
      <c r="B2" s="105" t="s">
        <v>1</v>
      </c>
      <c r="C2" s="106"/>
      <c r="D2" s="106"/>
      <c r="E2" s="106"/>
      <c r="F2" s="106"/>
      <c r="G2" s="106"/>
      <c r="H2" s="106"/>
      <c r="I2" s="106"/>
      <c r="J2" s="106"/>
    </row>
    <row r="3" spans="1:13" ht="99" customHeight="1">
      <c r="A3" s="107" t="s">
        <v>2</v>
      </c>
      <c r="B3" s="108"/>
      <c r="C3" s="108"/>
      <c r="D3" s="108"/>
      <c r="E3" s="108"/>
      <c r="F3" s="108"/>
      <c r="G3" s="108"/>
      <c r="H3" s="108"/>
      <c r="I3" s="108"/>
      <c r="J3" s="108"/>
      <c r="K3" s="108"/>
      <c r="L3" s="108"/>
      <c r="M3" s="109"/>
    </row>
    <row r="4" spans="1:13" ht="25">
      <c r="A4" s="6" t="s">
        <v>3</v>
      </c>
      <c r="B4" s="6"/>
      <c r="C4" s="6"/>
      <c r="D4" s="6"/>
      <c r="E4" s="6"/>
      <c r="F4" s="6"/>
      <c r="G4" s="6"/>
      <c r="H4" s="3"/>
      <c r="I4" s="3"/>
      <c r="J4" s="3"/>
    </row>
    <row r="5" spans="1:13">
      <c r="A5" s="3" t="s">
        <v>4</v>
      </c>
      <c r="B5" s="3"/>
      <c r="C5" s="3"/>
      <c r="D5" s="3"/>
      <c r="E5" s="3"/>
      <c r="F5" s="3"/>
      <c r="G5" s="3"/>
      <c r="H5" s="3"/>
      <c r="I5" s="3"/>
      <c r="J5" s="3"/>
    </row>
    <row r="6" spans="1:13">
      <c r="A6" s="3" t="s">
        <v>5</v>
      </c>
      <c r="B6" s="3"/>
      <c r="C6" s="3"/>
      <c r="D6" s="3"/>
      <c r="E6" s="3"/>
      <c r="F6" s="3"/>
      <c r="G6" s="3"/>
      <c r="H6" s="3"/>
      <c r="I6" s="3"/>
      <c r="J6" s="3"/>
    </row>
    <row r="7" spans="1:13" ht="17.5">
      <c r="A7" s="7"/>
      <c r="B7" s="7"/>
      <c r="C7" s="7"/>
      <c r="D7" s="7"/>
      <c r="E7" s="7"/>
      <c r="F7" s="7"/>
      <c r="G7" s="7"/>
    </row>
    <row r="8" spans="1:13" ht="17.5">
      <c r="A8" s="4" t="s">
        <v>6</v>
      </c>
      <c r="B8" s="4"/>
      <c r="C8" s="4"/>
      <c r="D8" s="4"/>
      <c r="E8" s="4"/>
      <c r="F8" s="4"/>
      <c r="G8" s="4"/>
    </row>
    <row r="9" spans="1:13" ht="17.5">
      <c r="A9" s="4"/>
      <c r="B9" s="4"/>
      <c r="C9" s="4"/>
      <c r="D9" s="4"/>
      <c r="E9" s="4"/>
      <c r="F9" s="4"/>
      <c r="G9" s="4"/>
    </row>
    <row r="10" spans="1:13">
      <c r="A10" s="3" t="s">
        <v>7</v>
      </c>
      <c r="B10" s="3"/>
      <c r="C10" s="3"/>
      <c r="D10" s="3"/>
      <c r="E10" s="3"/>
      <c r="F10" s="3"/>
      <c r="G10" s="3"/>
    </row>
    <row r="11" spans="1:13" ht="39" customHeight="1">
      <c r="A11" s="8"/>
      <c r="B11" s="8"/>
      <c r="C11" s="8"/>
      <c r="D11" s="8"/>
      <c r="E11" s="8"/>
      <c r="F11" s="8"/>
      <c r="G11" s="8"/>
    </row>
    <row r="12" spans="1:13">
      <c r="A12" s="3" t="s">
        <v>8</v>
      </c>
      <c r="B12" s="3"/>
      <c r="C12" s="3"/>
      <c r="D12" s="3"/>
      <c r="E12" s="3"/>
      <c r="F12" s="3"/>
      <c r="G12" s="3"/>
    </row>
    <row r="13" spans="1:13">
      <c r="A13" s="3"/>
      <c r="B13" s="3"/>
      <c r="C13" s="3"/>
      <c r="D13" s="3"/>
      <c r="E13" s="5"/>
      <c r="F13" s="3"/>
      <c r="G13" s="3"/>
    </row>
    <row r="14" spans="1:13">
      <c r="A14" s="3"/>
      <c r="B14" s="3"/>
      <c r="C14" s="3"/>
      <c r="D14" s="3"/>
      <c r="E14" s="3"/>
      <c r="F14" s="3"/>
      <c r="G14" s="3"/>
    </row>
    <row r="15" spans="1:13">
      <c r="A15" s="3"/>
      <c r="B15" s="3"/>
      <c r="C15" s="3"/>
      <c r="D15" s="3"/>
      <c r="E15" s="3"/>
      <c r="F15" s="3"/>
      <c r="G15" s="3"/>
    </row>
    <row r="16" spans="1:13">
      <c r="A16" s="3"/>
      <c r="B16" s="3"/>
      <c r="C16" s="3"/>
      <c r="D16" s="3"/>
      <c r="E16" s="3"/>
      <c r="F16" s="3"/>
      <c r="G16" s="3"/>
    </row>
    <row r="17" spans="1:7">
      <c r="A17" s="3"/>
      <c r="B17" s="3"/>
      <c r="C17" s="3"/>
      <c r="D17" s="3"/>
      <c r="E17" s="3"/>
      <c r="F17" s="3"/>
      <c r="G17" s="3"/>
    </row>
  </sheetData>
  <sheetProtection selectLockedCells="1" selectUnlockedCells="1"/>
  <mergeCells count="3">
    <mergeCell ref="B1:J1"/>
    <mergeCell ref="B2:J2"/>
    <mergeCell ref="A3:M3"/>
  </mergeCells>
  <printOptions horizontalCentered="1"/>
  <pageMargins left="0.70866141732283472" right="0.70866141732283472" top="0.74803149606299213" bottom="0.74803149606299213" header="0.51181102362204722" footer="0.51181102362204722"/>
  <pageSetup paperSize="9" firstPageNumber="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7"/>
  <sheetViews>
    <sheetView tabSelected="1" topLeftCell="A10" zoomScale="60" zoomScaleNormal="60" workbookViewId="0">
      <selection activeCell="H102" sqref="H102:H109"/>
    </sheetView>
  </sheetViews>
  <sheetFormatPr baseColWidth="10" defaultColWidth="11.453125" defaultRowHeight="12.5"/>
  <cols>
    <col min="1" max="1" width="14.81640625" style="1" customWidth="1"/>
    <col min="2" max="2" width="68" style="1" customWidth="1"/>
    <col min="3" max="3" width="45.81640625" style="1" customWidth="1"/>
    <col min="4" max="4" width="20" style="1" customWidth="1"/>
    <col min="5" max="5" width="16.7265625" style="2" customWidth="1"/>
    <col min="6" max="7" width="21.7265625" style="2" customWidth="1"/>
    <col min="8" max="8" width="18.1796875" style="2" customWidth="1"/>
    <col min="9" max="9" width="21.7265625" style="2" customWidth="1"/>
    <col min="10" max="10" width="12.81640625" style="1" customWidth="1"/>
    <col min="11" max="11" width="21.7265625" style="1" customWidth="1"/>
    <col min="12" max="16384" width="11.453125" style="1"/>
  </cols>
  <sheetData>
    <row r="1" spans="1:11" ht="52.5" customHeight="1">
      <c r="A1" s="62" t="s">
        <v>9</v>
      </c>
      <c r="B1" s="62"/>
      <c r="C1" s="62"/>
      <c r="D1" s="62"/>
      <c r="E1" s="62"/>
      <c r="F1" s="62"/>
      <c r="G1" s="62"/>
      <c r="H1" s="62"/>
      <c r="I1" s="62"/>
    </row>
    <row r="2" spans="1:11" ht="39" customHeight="1">
      <c r="A2" s="84" t="s">
        <v>10</v>
      </c>
      <c r="B2" s="84"/>
      <c r="C2" s="84"/>
      <c r="D2" s="84"/>
      <c r="E2" s="84"/>
      <c r="F2" s="84"/>
      <c r="G2" s="84"/>
      <c r="H2" s="84"/>
      <c r="I2" s="84"/>
    </row>
    <row r="3" spans="1:11" ht="39" customHeight="1">
      <c r="A3" s="46" t="s">
        <v>11</v>
      </c>
      <c r="B3" s="53" t="s">
        <v>12</v>
      </c>
      <c r="C3" s="96" t="s">
        <v>13</v>
      </c>
      <c r="D3" s="97"/>
      <c r="E3" s="97"/>
      <c r="F3" s="98"/>
      <c r="G3" s="46" t="s">
        <v>14</v>
      </c>
      <c r="H3" s="45" t="s">
        <v>15</v>
      </c>
      <c r="I3" s="52" t="s">
        <v>16</v>
      </c>
    </row>
    <row r="4" spans="1:11" ht="39" customHeight="1">
      <c r="A4" s="43" t="s">
        <v>17</v>
      </c>
      <c r="B4" s="43" t="s">
        <v>18</v>
      </c>
      <c r="C4" s="99" t="s">
        <v>19</v>
      </c>
      <c r="D4" s="100"/>
      <c r="E4" s="100"/>
      <c r="F4" s="101"/>
      <c r="G4" s="47"/>
      <c r="H4" s="44">
        <v>4</v>
      </c>
      <c r="I4" s="51">
        <f>G4*H4</f>
        <v>0</v>
      </c>
    </row>
    <row r="5" spans="1:11" ht="39" customHeight="1">
      <c r="A5" s="43" t="s">
        <v>20</v>
      </c>
      <c r="B5" s="43" t="s">
        <v>21</v>
      </c>
      <c r="C5" s="99" t="s">
        <v>22</v>
      </c>
      <c r="D5" s="100"/>
      <c r="E5" s="100"/>
      <c r="F5" s="101"/>
      <c r="G5" s="47"/>
      <c r="H5" s="44">
        <v>1</v>
      </c>
      <c r="I5" s="51">
        <f t="shared" ref="I5:I9" si="0">G5*H5</f>
        <v>0</v>
      </c>
    </row>
    <row r="6" spans="1:11" ht="39" customHeight="1">
      <c r="A6" s="43" t="s">
        <v>20</v>
      </c>
      <c r="B6" s="43" t="s">
        <v>21</v>
      </c>
      <c r="C6" s="99" t="s">
        <v>23</v>
      </c>
      <c r="D6" s="100"/>
      <c r="E6" s="100"/>
      <c r="F6" s="101"/>
      <c r="G6" s="47"/>
      <c r="H6" s="49">
        <v>1</v>
      </c>
      <c r="I6" s="51">
        <f t="shared" si="0"/>
        <v>0</v>
      </c>
    </row>
    <row r="7" spans="1:11" ht="39" customHeight="1">
      <c r="A7" s="43" t="s">
        <v>20</v>
      </c>
      <c r="B7" s="43" t="s">
        <v>21</v>
      </c>
      <c r="C7" s="99" t="s">
        <v>24</v>
      </c>
      <c r="D7" s="100"/>
      <c r="E7" s="100"/>
      <c r="F7" s="101"/>
      <c r="G7" s="47"/>
      <c r="H7" s="49">
        <v>1</v>
      </c>
      <c r="I7" s="51">
        <f t="shared" si="0"/>
        <v>0</v>
      </c>
    </row>
    <row r="8" spans="1:11" ht="39" customHeight="1">
      <c r="A8" s="43" t="s">
        <v>20</v>
      </c>
      <c r="B8" s="43" t="s">
        <v>21</v>
      </c>
      <c r="C8" s="99" t="s">
        <v>25</v>
      </c>
      <c r="D8" s="100"/>
      <c r="E8" s="100"/>
      <c r="F8" s="101"/>
      <c r="G8" s="47"/>
      <c r="H8" s="49">
        <v>1</v>
      </c>
      <c r="I8" s="51">
        <f t="shared" si="0"/>
        <v>0</v>
      </c>
    </row>
    <row r="9" spans="1:11" ht="39" customHeight="1">
      <c r="A9" s="43" t="s">
        <v>26</v>
      </c>
      <c r="B9" s="43" t="s">
        <v>27</v>
      </c>
      <c r="C9" s="102" t="s">
        <v>28</v>
      </c>
      <c r="D9" s="102"/>
      <c r="E9" s="102"/>
      <c r="F9" s="103"/>
      <c r="G9" s="48"/>
      <c r="H9" s="50">
        <v>1</v>
      </c>
      <c r="I9" s="51">
        <f t="shared" si="0"/>
        <v>0</v>
      </c>
    </row>
    <row r="10" spans="1:11" ht="39" customHeight="1">
      <c r="A10" s="43"/>
      <c r="B10" s="43"/>
      <c r="C10" s="43"/>
      <c r="D10" s="43"/>
      <c r="E10" s="43"/>
      <c r="F10" s="43"/>
      <c r="G10" s="43"/>
      <c r="H10" s="43"/>
      <c r="I10" s="43"/>
    </row>
    <row r="11" spans="1:11" ht="60" customHeight="1">
      <c r="A11" s="17" t="s">
        <v>29</v>
      </c>
      <c r="B11" s="17" t="s">
        <v>30</v>
      </c>
      <c r="C11" s="17" t="s">
        <v>31</v>
      </c>
      <c r="D11" s="17" t="s">
        <v>32</v>
      </c>
      <c r="E11" s="17" t="s">
        <v>33</v>
      </c>
      <c r="F11" s="17" t="s">
        <v>34</v>
      </c>
      <c r="G11" s="17" t="s">
        <v>35</v>
      </c>
      <c r="H11" s="17" t="s">
        <v>36</v>
      </c>
      <c r="I11" s="17" t="s">
        <v>16</v>
      </c>
    </row>
    <row r="12" spans="1:11" ht="20.149999999999999" customHeight="1">
      <c r="A12" s="91" t="s">
        <v>37</v>
      </c>
      <c r="B12" s="92"/>
      <c r="C12" s="92"/>
      <c r="D12" s="92"/>
      <c r="E12" s="92"/>
      <c r="F12" s="92"/>
      <c r="G12" s="92"/>
      <c r="H12" s="92"/>
      <c r="I12" s="93"/>
    </row>
    <row r="13" spans="1:11" ht="20.149999999999999" customHeight="1">
      <c r="A13" s="57" t="s">
        <v>38</v>
      </c>
      <c r="B13" s="63" t="s">
        <v>38</v>
      </c>
      <c r="C13" s="31"/>
      <c r="D13" s="31"/>
      <c r="E13" s="32"/>
      <c r="F13" s="13">
        <f>D13*E13</f>
        <v>0</v>
      </c>
      <c r="G13" s="89">
        <f>E13+E14+E15+E16</f>
        <v>0</v>
      </c>
      <c r="H13" s="90">
        <v>0</v>
      </c>
      <c r="I13" s="89">
        <f>G13*H13</f>
        <v>0</v>
      </c>
      <c r="K13" s="12"/>
    </row>
    <row r="14" spans="1:11" ht="20.149999999999999" customHeight="1">
      <c r="A14" s="58"/>
      <c r="B14" s="55"/>
      <c r="C14" s="31"/>
      <c r="D14" s="31"/>
      <c r="E14" s="32"/>
      <c r="F14" s="13">
        <f t="shared" ref="F14:F24" si="1">D14*E14</f>
        <v>0</v>
      </c>
      <c r="G14" s="71"/>
      <c r="H14" s="74"/>
      <c r="I14" s="71"/>
      <c r="K14" s="12"/>
    </row>
    <row r="15" spans="1:11" ht="20.149999999999999" customHeight="1">
      <c r="A15" s="58"/>
      <c r="B15" s="55"/>
      <c r="C15" s="31"/>
      <c r="D15" s="31"/>
      <c r="E15" s="32"/>
      <c r="F15" s="13">
        <f t="shared" si="1"/>
        <v>0</v>
      </c>
      <c r="G15" s="71"/>
      <c r="H15" s="74"/>
      <c r="I15" s="71"/>
      <c r="K15" s="12"/>
    </row>
    <row r="16" spans="1:11" ht="20.149999999999999" customHeight="1" thickBot="1">
      <c r="A16" s="59"/>
      <c r="B16" s="56"/>
      <c r="C16" s="33"/>
      <c r="D16" s="33"/>
      <c r="E16" s="34"/>
      <c r="F16" s="14">
        <f t="shared" si="1"/>
        <v>0</v>
      </c>
      <c r="G16" s="72"/>
      <c r="H16" s="75"/>
      <c r="I16" s="72"/>
      <c r="K16" s="12"/>
    </row>
    <row r="17" spans="1:11" ht="20.149999999999999" customHeight="1" thickBot="1">
      <c r="A17" s="60" t="s">
        <v>39</v>
      </c>
      <c r="B17" s="54" t="s">
        <v>39</v>
      </c>
      <c r="C17" s="35"/>
      <c r="D17" s="35"/>
      <c r="E17" s="36"/>
      <c r="F17" s="14">
        <f t="shared" si="1"/>
        <v>0</v>
      </c>
      <c r="G17" s="70">
        <f>F17+F18+F19+F20</f>
        <v>0</v>
      </c>
      <c r="H17" s="73">
        <v>2</v>
      </c>
      <c r="I17" s="70">
        <f t="shared" ref="I17" si="2">E17*H17</f>
        <v>0</v>
      </c>
    </row>
    <row r="18" spans="1:11" ht="20.149999999999999" customHeight="1" thickBot="1">
      <c r="A18" s="58"/>
      <c r="B18" s="55"/>
      <c r="C18" s="31"/>
      <c r="D18" s="31"/>
      <c r="E18" s="32"/>
      <c r="F18" s="14">
        <f t="shared" si="1"/>
        <v>0</v>
      </c>
      <c r="G18" s="71"/>
      <c r="H18" s="74"/>
      <c r="I18" s="71"/>
    </row>
    <row r="19" spans="1:11" ht="20.149999999999999" customHeight="1" thickBot="1">
      <c r="A19" s="58"/>
      <c r="B19" s="55"/>
      <c r="C19" s="31"/>
      <c r="D19" s="31"/>
      <c r="E19" s="32"/>
      <c r="F19" s="14">
        <f t="shared" si="1"/>
        <v>0</v>
      </c>
      <c r="G19" s="71"/>
      <c r="H19" s="74"/>
      <c r="I19" s="71"/>
    </row>
    <row r="20" spans="1:11" ht="20.149999999999999" customHeight="1" thickBot="1">
      <c r="A20" s="59"/>
      <c r="B20" s="56"/>
      <c r="C20" s="33"/>
      <c r="D20" s="33"/>
      <c r="E20" s="34"/>
      <c r="F20" s="14">
        <f t="shared" si="1"/>
        <v>0</v>
      </c>
      <c r="G20" s="72"/>
      <c r="H20" s="75"/>
      <c r="I20" s="72"/>
    </row>
    <row r="21" spans="1:11" ht="20.149999999999999" customHeight="1" thickBot="1">
      <c r="A21" s="60" t="s">
        <v>40</v>
      </c>
      <c r="B21" s="55" t="s">
        <v>40</v>
      </c>
      <c r="C21" s="37"/>
      <c r="D21" s="37"/>
      <c r="E21" s="38"/>
      <c r="F21" s="14">
        <f t="shared" si="1"/>
        <v>0</v>
      </c>
      <c r="G21" s="70">
        <f>F21+F22+F23+F24</f>
        <v>0</v>
      </c>
      <c r="H21" s="73">
        <v>1</v>
      </c>
      <c r="I21" s="70">
        <f t="shared" ref="I21" si="3">E21*H21</f>
        <v>0</v>
      </c>
    </row>
    <row r="22" spans="1:11" ht="20.149999999999999" customHeight="1" thickBot="1">
      <c r="A22" s="58"/>
      <c r="B22" s="55"/>
      <c r="C22" s="31"/>
      <c r="D22" s="31"/>
      <c r="E22" s="32"/>
      <c r="F22" s="14">
        <f t="shared" si="1"/>
        <v>0</v>
      </c>
      <c r="G22" s="71"/>
      <c r="H22" s="74"/>
      <c r="I22" s="71"/>
    </row>
    <row r="23" spans="1:11" ht="20.149999999999999" customHeight="1" thickBot="1">
      <c r="A23" s="58"/>
      <c r="B23" s="55"/>
      <c r="C23" s="31"/>
      <c r="D23" s="31"/>
      <c r="E23" s="32"/>
      <c r="F23" s="14">
        <f t="shared" si="1"/>
        <v>0</v>
      </c>
      <c r="G23" s="71"/>
      <c r="H23" s="74"/>
      <c r="I23" s="71"/>
    </row>
    <row r="24" spans="1:11" ht="20.149999999999999" customHeight="1" thickBot="1">
      <c r="A24" s="61"/>
      <c r="B24" s="55"/>
      <c r="C24" s="31"/>
      <c r="D24" s="31"/>
      <c r="E24" s="32"/>
      <c r="F24" s="14">
        <f t="shared" si="1"/>
        <v>0</v>
      </c>
      <c r="G24" s="94"/>
      <c r="H24" s="95"/>
      <c r="I24" s="72"/>
    </row>
    <row r="25" spans="1:11" ht="20.149999999999999" customHeight="1">
      <c r="A25" s="91" t="s">
        <v>41</v>
      </c>
      <c r="B25" s="92"/>
      <c r="C25" s="92"/>
      <c r="D25" s="92"/>
      <c r="E25" s="92"/>
      <c r="F25" s="92"/>
      <c r="G25" s="92"/>
      <c r="H25" s="92"/>
      <c r="I25" s="93"/>
    </row>
    <row r="26" spans="1:11" ht="20.149999999999999" customHeight="1">
      <c r="A26" s="63" t="s">
        <v>42</v>
      </c>
      <c r="B26" s="88" t="s">
        <v>43</v>
      </c>
      <c r="C26" s="31"/>
      <c r="D26" s="31"/>
      <c r="E26" s="32"/>
      <c r="F26" s="10">
        <f>D26*E26</f>
        <v>0</v>
      </c>
      <c r="G26" s="89">
        <f>F26+F27+F28+F29</f>
        <v>0</v>
      </c>
      <c r="H26" s="90">
        <v>1</v>
      </c>
      <c r="I26" s="89">
        <f>E26*H26</f>
        <v>0</v>
      </c>
      <c r="K26" s="12"/>
    </row>
    <row r="27" spans="1:11" ht="20.149999999999999" customHeight="1">
      <c r="A27" s="55"/>
      <c r="B27" s="85"/>
      <c r="C27" s="31"/>
      <c r="D27" s="31"/>
      <c r="E27" s="32"/>
      <c r="F27" s="10">
        <f t="shared" ref="F27:F45" si="4">D27*E27</f>
        <v>0</v>
      </c>
      <c r="G27" s="71"/>
      <c r="H27" s="74"/>
      <c r="I27" s="71"/>
      <c r="K27" s="12"/>
    </row>
    <row r="28" spans="1:11" ht="20.149999999999999" customHeight="1">
      <c r="A28" s="55"/>
      <c r="B28" s="85"/>
      <c r="C28" s="31"/>
      <c r="D28" s="31"/>
      <c r="E28" s="32"/>
      <c r="F28" s="10">
        <f t="shared" si="4"/>
        <v>0</v>
      </c>
      <c r="G28" s="71"/>
      <c r="H28" s="74"/>
      <c r="I28" s="71"/>
      <c r="K28" s="12"/>
    </row>
    <row r="29" spans="1:11" ht="20.149999999999999" customHeight="1" thickBot="1">
      <c r="A29" s="56"/>
      <c r="B29" s="86"/>
      <c r="C29" s="33"/>
      <c r="D29" s="33"/>
      <c r="E29" s="34"/>
      <c r="F29" s="14">
        <f t="shared" si="4"/>
        <v>0</v>
      </c>
      <c r="G29" s="72"/>
      <c r="H29" s="75"/>
      <c r="I29" s="72"/>
      <c r="K29" s="12"/>
    </row>
    <row r="30" spans="1:11" ht="20.149999999999999" customHeight="1" thickBot="1">
      <c r="A30" s="54" t="s">
        <v>44</v>
      </c>
      <c r="B30" s="87" t="s">
        <v>45</v>
      </c>
      <c r="C30" s="35"/>
      <c r="D30" s="35"/>
      <c r="E30" s="36"/>
      <c r="F30" s="14">
        <f t="shared" si="4"/>
        <v>0</v>
      </c>
      <c r="G30" s="70">
        <f>F30+F31+F32+F33</f>
        <v>0</v>
      </c>
      <c r="H30" s="76">
        <v>2</v>
      </c>
      <c r="I30" s="70">
        <f t="shared" ref="I30:I42" si="5">E30*H30</f>
        <v>0</v>
      </c>
    </row>
    <row r="31" spans="1:11" ht="20.149999999999999" customHeight="1" thickBot="1">
      <c r="A31" s="55"/>
      <c r="B31" s="85"/>
      <c r="C31" s="37"/>
      <c r="D31" s="37"/>
      <c r="E31" s="38"/>
      <c r="F31" s="14">
        <f t="shared" si="4"/>
        <v>0</v>
      </c>
      <c r="G31" s="71"/>
      <c r="H31" s="77"/>
      <c r="I31" s="71"/>
    </row>
    <row r="32" spans="1:11" ht="20.149999999999999" customHeight="1" thickBot="1">
      <c r="A32" s="55"/>
      <c r="B32" s="85"/>
      <c r="C32" s="37"/>
      <c r="D32" s="37"/>
      <c r="E32" s="38"/>
      <c r="F32" s="14">
        <f t="shared" si="4"/>
        <v>0</v>
      </c>
      <c r="G32" s="71"/>
      <c r="H32" s="77"/>
      <c r="I32" s="71"/>
    </row>
    <row r="33" spans="1:9" ht="20.149999999999999" customHeight="1" thickBot="1">
      <c r="A33" s="56"/>
      <c r="B33" s="86"/>
      <c r="C33" s="39"/>
      <c r="D33" s="39"/>
      <c r="E33" s="40"/>
      <c r="F33" s="14">
        <f t="shared" si="4"/>
        <v>0</v>
      </c>
      <c r="G33" s="72"/>
      <c r="H33" s="78"/>
      <c r="I33" s="72"/>
    </row>
    <row r="34" spans="1:9" ht="20.149999999999999" customHeight="1" thickBot="1">
      <c r="A34" s="54" t="s">
        <v>46</v>
      </c>
      <c r="B34" s="87" t="s">
        <v>47</v>
      </c>
      <c r="C34" s="35"/>
      <c r="D34" s="35"/>
      <c r="E34" s="36"/>
      <c r="F34" s="14">
        <f t="shared" si="4"/>
        <v>0</v>
      </c>
      <c r="G34" s="70">
        <f>F34+F35+F36+F37</f>
        <v>0</v>
      </c>
      <c r="H34" s="73">
        <f>3*4</f>
        <v>12</v>
      </c>
      <c r="I34" s="70">
        <f t="shared" si="5"/>
        <v>0</v>
      </c>
    </row>
    <row r="35" spans="1:9" ht="20.149999999999999" customHeight="1" thickBot="1">
      <c r="A35" s="55"/>
      <c r="B35" s="85"/>
      <c r="C35" s="37"/>
      <c r="D35" s="37"/>
      <c r="E35" s="38"/>
      <c r="F35" s="14">
        <f t="shared" si="4"/>
        <v>0</v>
      </c>
      <c r="G35" s="71"/>
      <c r="H35" s="74"/>
      <c r="I35" s="71"/>
    </row>
    <row r="36" spans="1:9" ht="20.149999999999999" customHeight="1" thickBot="1">
      <c r="A36" s="55"/>
      <c r="B36" s="85"/>
      <c r="C36" s="37"/>
      <c r="D36" s="37"/>
      <c r="E36" s="38"/>
      <c r="F36" s="14">
        <f t="shared" si="4"/>
        <v>0</v>
      </c>
      <c r="G36" s="71"/>
      <c r="H36" s="74"/>
      <c r="I36" s="71"/>
    </row>
    <row r="37" spans="1:9" ht="20.149999999999999" customHeight="1" thickBot="1">
      <c r="A37" s="56"/>
      <c r="B37" s="86"/>
      <c r="C37" s="39"/>
      <c r="D37" s="39"/>
      <c r="E37" s="40"/>
      <c r="F37" s="14">
        <f t="shared" si="4"/>
        <v>0</v>
      </c>
      <c r="G37" s="72"/>
      <c r="H37" s="75"/>
      <c r="I37" s="72"/>
    </row>
    <row r="38" spans="1:9" ht="20.149999999999999" customHeight="1" thickBot="1">
      <c r="A38" s="54" t="s">
        <v>48</v>
      </c>
      <c r="B38" s="85" t="s">
        <v>49</v>
      </c>
      <c r="C38" s="37"/>
      <c r="D38" s="37"/>
      <c r="E38" s="38"/>
      <c r="F38" s="14">
        <f t="shared" si="4"/>
        <v>0</v>
      </c>
      <c r="G38" s="70">
        <f>F38+F39+F40+F41</f>
        <v>0</v>
      </c>
      <c r="H38" s="73">
        <v>1</v>
      </c>
      <c r="I38" s="70">
        <f t="shared" si="5"/>
        <v>0</v>
      </c>
    </row>
    <row r="39" spans="1:9" ht="20.149999999999999" customHeight="1" thickBot="1">
      <c r="A39" s="55"/>
      <c r="B39" s="85"/>
      <c r="C39" s="37"/>
      <c r="D39" s="37"/>
      <c r="E39" s="38"/>
      <c r="F39" s="14">
        <f t="shared" si="4"/>
        <v>0</v>
      </c>
      <c r="G39" s="71"/>
      <c r="H39" s="74"/>
      <c r="I39" s="71"/>
    </row>
    <row r="40" spans="1:9" ht="20.149999999999999" customHeight="1" thickBot="1">
      <c r="A40" s="55"/>
      <c r="B40" s="85"/>
      <c r="C40" s="37"/>
      <c r="D40" s="37"/>
      <c r="E40" s="38"/>
      <c r="F40" s="14">
        <f t="shared" si="4"/>
        <v>0</v>
      </c>
      <c r="G40" s="71"/>
      <c r="H40" s="74"/>
      <c r="I40" s="71"/>
    </row>
    <row r="41" spans="1:9" ht="20.149999999999999" customHeight="1" thickBot="1">
      <c r="A41" s="56"/>
      <c r="B41" s="86"/>
      <c r="C41" s="33"/>
      <c r="D41" s="33"/>
      <c r="E41" s="34"/>
      <c r="F41" s="14">
        <f t="shared" si="4"/>
        <v>0</v>
      </c>
      <c r="G41" s="72"/>
      <c r="H41" s="75"/>
      <c r="I41" s="72"/>
    </row>
    <row r="42" spans="1:9" ht="20.149999999999999" customHeight="1" thickBot="1">
      <c r="A42" s="64" t="s">
        <v>50</v>
      </c>
      <c r="B42" s="67" t="s">
        <v>51</v>
      </c>
      <c r="C42" s="35"/>
      <c r="D42" s="35"/>
      <c r="E42" s="36"/>
      <c r="F42" s="14">
        <f t="shared" si="4"/>
        <v>0</v>
      </c>
      <c r="G42" s="70">
        <f>F42+F43+F44+F45</f>
        <v>0</v>
      </c>
      <c r="H42" s="73">
        <v>1</v>
      </c>
      <c r="I42" s="70">
        <f t="shared" si="5"/>
        <v>0</v>
      </c>
    </row>
    <row r="43" spans="1:9" ht="20.149999999999999" customHeight="1" thickBot="1">
      <c r="A43" s="65"/>
      <c r="B43" s="68"/>
      <c r="C43" s="31"/>
      <c r="D43" s="31"/>
      <c r="E43" s="32"/>
      <c r="F43" s="14">
        <f t="shared" si="4"/>
        <v>0</v>
      </c>
      <c r="G43" s="71"/>
      <c r="H43" s="74"/>
      <c r="I43" s="71"/>
    </row>
    <row r="44" spans="1:9" ht="20.149999999999999" customHeight="1" thickBot="1">
      <c r="A44" s="65"/>
      <c r="B44" s="68"/>
      <c r="C44" s="31"/>
      <c r="D44" s="31"/>
      <c r="E44" s="32"/>
      <c r="F44" s="14">
        <f t="shared" si="4"/>
        <v>0</v>
      </c>
      <c r="G44" s="71"/>
      <c r="H44" s="74"/>
      <c r="I44" s="71"/>
    </row>
    <row r="45" spans="1:9" ht="20.149999999999999" customHeight="1" thickBot="1">
      <c r="A45" s="66"/>
      <c r="B45" s="69"/>
      <c r="C45" s="41"/>
      <c r="D45" s="41"/>
      <c r="E45" s="42"/>
      <c r="F45" s="14">
        <f t="shared" si="4"/>
        <v>0</v>
      </c>
      <c r="G45" s="72"/>
      <c r="H45" s="75"/>
      <c r="I45" s="72"/>
    </row>
    <row r="46" spans="1:9" ht="20.149999999999999" customHeight="1" thickBot="1">
      <c r="A46" s="54" t="s">
        <v>52</v>
      </c>
      <c r="B46" s="67" t="s">
        <v>53</v>
      </c>
      <c r="C46" s="35"/>
      <c r="D46" s="35"/>
      <c r="E46" s="36"/>
      <c r="F46" s="14">
        <f t="shared" ref="F46:F61" si="6">D46*E46</f>
        <v>0</v>
      </c>
      <c r="G46" s="70">
        <f>F46+F47+F48+F49</f>
        <v>0</v>
      </c>
      <c r="H46" s="76">
        <v>40</v>
      </c>
      <c r="I46" s="70">
        <f t="shared" ref="I46" si="7">E46*H46</f>
        <v>0</v>
      </c>
    </row>
    <row r="47" spans="1:9" ht="20.149999999999999" customHeight="1" thickBot="1">
      <c r="A47" s="55"/>
      <c r="B47" s="68"/>
      <c r="C47" s="31"/>
      <c r="D47" s="31"/>
      <c r="E47" s="32"/>
      <c r="F47" s="14">
        <f t="shared" si="6"/>
        <v>0</v>
      </c>
      <c r="G47" s="71"/>
      <c r="H47" s="77"/>
      <c r="I47" s="71"/>
    </row>
    <row r="48" spans="1:9" ht="20.149999999999999" customHeight="1" thickBot="1">
      <c r="A48" s="55"/>
      <c r="B48" s="68"/>
      <c r="C48" s="31"/>
      <c r="D48" s="31"/>
      <c r="E48" s="32"/>
      <c r="F48" s="14">
        <f t="shared" si="6"/>
        <v>0</v>
      </c>
      <c r="G48" s="71"/>
      <c r="H48" s="77"/>
      <c r="I48" s="71"/>
    </row>
    <row r="49" spans="1:9" ht="20.149999999999999" customHeight="1" thickBot="1">
      <c r="A49" s="56"/>
      <c r="B49" s="69"/>
      <c r="C49" s="41"/>
      <c r="D49" s="41"/>
      <c r="E49" s="42"/>
      <c r="F49" s="14">
        <f t="shared" si="6"/>
        <v>0</v>
      </c>
      <c r="G49" s="72"/>
      <c r="H49" s="78"/>
      <c r="I49" s="72"/>
    </row>
    <row r="50" spans="1:9" ht="20.149999999999999" customHeight="1" thickBot="1">
      <c r="A50" s="54" t="s">
        <v>54</v>
      </c>
      <c r="B50" s="67" t="s">
        <v>55</v>
      </c>
      <c r="C50" s="35"/>
      <c r="D50" s="35"/>
      <c r="E50" s="36"/>
      <c r="F50" s="14">
        <f t="shared" si="6"/>
        <v>0</v>
      </c>
      <c r="G50" s="70">
        <f>F50+F51+F52+F53</f>
        <v>0</v>
      </c>
      <c r="H50" s="76">
        <v>5</v>
      </c>
      <c r="I50" s="70">
        <f t="shared" ref="I50" si="8">E50*H50</f>
        <v>0</v>
      </c>
    </row>
    <row r="51" spans="1:9" ht="20.149999999999999" customHeight="1" thickBot="1">
      <c r="A51" s="55"/>
      <c r="B51" s="68"/>
      <c r="C51" s="31"/>
      <c r="D51" s="31"/>
      <c r="E51" s="32"/>
      <c r="F51" s="14">
        <f t="shared" si="6"/>
        <v>0</v>
      </c>
      <c r="G51" s="71"/>
      <c r="H51" s="77"/>
      <c r="I51" s="71"/>
    </row>
    <row r="52" spans="1:9" ht="20.149999999999999" customHeight="1" thickBot="1">
      <c r="A52" s="55"/>
      <c r="B52" s="68"/>
      <c r="C52" s="31"/>
      <c r="D52" s="31"/>
      <c r="E52" s="32"/>
      <c r="F52" s="14">
        <f t="shared" si="6"/>
        <v>0</v>
      </c>
      <c r="G52" s="71"/>
      <c r="H52" s="77"/>
      <c r="I52" s="71"/>
    </row>
    <row r="53" spans="1:9" ht="20.149999999999999" customHeight="1" thickBot="1">
      <c r="A53" s="56"/>
      <c r="B53" s="69"/>
      <c r="C53" s="41"/>
      <c r="D53" s="41"/>
      <c r="E53" s="42"/>
      <c r="F53" s="14">
        <f t="shared" si="6"/>
        <v>0</v>
      </c>
      <c r="G53" s="72"/>
      <c r="H53" s="78"/>
      <c r="I53" s="72"/>
    </row>
    <row r="54" spans="1:9" ht="20.149999999999999" customHeight="1" thickBot="1">
      <c r="A54" s="54" t="s">
        <v>56</v>
      </c>
      <c r="B54" s="67" t="s">
        <v>57</v>
      </c>
      <c r="C54" s="35"/>
      <c r="D54" s="35"/>
      <c r="E54" s="36"/>
      <c r="F54" s="14">
        <f t="shared" si="6"/>
        <v>0</v>
      </c>
      <c r="G54" s="70">
        <f>F54+F55+F56+F57</f>
        <v>0</v>
      </c>
      <c r="H54" s="76">
        <v>2</v>
      </c>
      <c r="I54" s="70">
        <f t="shared" ref="I54" si="9">E54*H54</f>
        <v>0</v>
      </c>
    </row>
    <row r="55" spans="1:9" ht="20.149999999999999" customHeight="1" thickBot="1">
      <c r="A55" s="55"/>
      <c r="B55" s="68"/>
      <c r="C55" s="31"/>
      <c r="D55" s="31"/>
      <c r="E55" s="32"/>
      <c r="F55" s="14">
        <f t="shared" si="6"/>
        <v>0</v>
      </c>
      <c r="G55" s="71"/>
      <c r="H55" s="77"/>
      <c r="I55" s="71"/>
    </row>
    <row r="56" spans="1:9" ht="20.149999999999999" customHeight="1" thickBot="1">
      <c r="A56" s="55"/>
      <c r="B56" s="68"/>
      <c r="C56" s="31"/>
      <c r="D56" s="31"/>
      <c r="E56" s="32"/>
      <c r="F56" s="14">
        <f t="shared" si="6"/>
        <v>0</v>
      </c>
      <c r="G56" s="71"/>
      <c r="H56" s="77"/>
      <c r="I56" s="71"/>
    </row>
    <row r="57" spans="1:9" ht="20.149999999999999" customHeight="1" thickBot="1">
      <c r="A57" s="56"/>
      <c r="B57" s="69"/>
      <c r="C57" s="41"/>
      <c r="D57" s="41"/>
      <c r="E57" s="42"/>
      <c r="F57" s="14">
        <f t="shared" si="6"/>
        <v>0</v>
      </c>
      <c r="G57" s="72"/>
      <c r="H57" s="78"/>
      <c r="I57" s="72"/>
    </row>
    <row r="58" spans="1:9" ht="20.149999999999999" customHeight="1" thickBot="1">
      <c r="A58" s="54" t="s">
        <v>58</v>
      </c>
      <c r="B58" s="67" t="s">
        <v>59</v>
      </c>
      <c r="C58" s="35"/>
      <c r="D58" s="35"/>
      <c r="E58" s="36"/>
      <c r="F58" s="14">
        <f t="shared" si="6"/>
        <v>0</v>
      </c>
      <c r="G58" s="70">
        <f>F58+F59+F60+F61</f>
        <v>0</v>
      </c>
      <c r="H58" s="73">
        <v>20</v>
      </c>
      <c r="I58" s="70">
        <f t="shared" ref="I58" si="10">E58*H58</f>
        <v>0</v>
      </c>
    </row>
    <row r="59" spans="1:9" ht="20.149999999999999" customHeight="1" thickBot="1">
      <c r="A59" s="55"/>
      <c r="B59" s="68"/>
      <c r="C59" s="31"/>
      <c r="D59" s="31"/>
      <c r="E59" s="32"/>
      <c r="F59" s="14">
        <f t="shared" si="6"/>
        <v>0</v>
      </c>
      <c r="G59" s="71"/>
      <c r="H59" s="74"/>
      <c r="I59" s="71"/>
    </row>
    <row r="60" spans="1:9" ht="20.149999999999999" customHeight="1" thickBot="1">
      <c r="A60" s="55"/>
      <c r="B60" s="68"/>
      <c r="C60" s="31"/>
      <c r="D60" s="31"/>
      <c r="E60" s="32"/>
      <c r="F60" s="14">
        <f t="shared" si="6"/>
        <v>0</v>
      </c>
      <c r="G60" s="71"/>
      <c r="H60" s="74"/>
      <c r="I60" s="71"/>
    </row>
    <row r="61" spans="1:9" ht="20.149999999999999" customHeight="1" thickBot="1">
      <c r="A61" s="56"/>
      <c r="B61" s="69"/>
      <c r="C61" s="41"/>
      <c r="D61" s="41"/>
      <c r="E61" s="42"/>
      <c r="F61" s="14">
        <f t="shared" si="6"/>
        <v>0</v>
      </c>
      <c r="G61" s="72"/>
      <c r="H61" s="75"/>
      <c r="I61" s="72"/>
    </row>
    <row r="62" spans="1:9" ht="20.149999999999999" customHeight="1" thickBot="1">
      <c r="A62" s="16"/>
      <c r="B62" s="67" t="s">
        <v>60</v>
      </c>
      <c r="C62" s="35"/>
      <c r="D62" s="35"/>
      <c r="E62" s="36"/>
      <c r="F62" s="14">
        <f t="shared" ref="F62:F65" si="11">D62*E62</f>
        <v>0</v>
      </c>
      <c r="G62" s="70">
        <f>F62+F63+F64+F65</f>
        <v>0</v>
      </c>
      <c r="H62" s="73">
        <v>4</v>
      </c>
      <c r="I62" s="70">
        <f t="shared" ref="I62" si="12">E62*H62</f>
        <v>0</v>
      </c>
    </row>
    <row r="63" spans="1:9" ht="20.149999999999999" customHeight="1" thickBot="1">
      <c r="A63" s="11" t="s">
        <v>61</v>
      </c>
      <c r="B63" s="68"/>
      <c r="C63" s="31"/>
      <c r="D63" s="31"/>
      <c r="E63" s="32"/>
      <c r="F63" s="14">
        <f t="shared" si="11"/>
        <v>0</v>
      </c>
      <c r="G63" s="71"/>
      <c r="H63" s="74"/>
      <c r="I63" s="71"/>
    </row>
    <row r="64" spans="1:9" ht="20.149999999999999" customHeight="1" thickBot="1">
      <c r="A64" s="11"/>
      <c r="B64" s="68"/>
      <c r="C64" s="31"/>
      <c r="D64" s="31"/>
      <c r="E64" s="32"/>
      <c r="F64" s="14">
        <f t="shared" si="11"/>
        <v>0</v>
      </c>
      <c r="G64" s="71"/>
      <c r="H64" s="74"/>
      <c r="I64" s="71"/>
    </row>
    <row r="65" spans="1:9" ht="20.149999999999999" customHeight="1" thickBot="1">
      <c r="A65" s="15"/>
      <c r="B65" s="69"/>
      <c r="C65" s="41"/>
      <c r="D65" s="41"/>
      <c r="E65" s="42"/>
      <c r="F65" s="14">
        <f t="shared" si="11"/>
        <v>0</v>
      </c>
      <c r="G65" s="72"/>
      <c r="H65" s="75"/>
      <c r="I65" s="72"/>
    </row>
    <row r="66" spans="1:9" ht="20.149999999999999" customHeight="1" thickBot="1">
      <c r="A66" s="54" t="s">
        <v>62</v>
      </c>
      <c r="B66" s="79" t="s">
        <v>63</v>
      </c>
      <c r="C66" s="35"/>
      <c r="D66" s="35"/>
      <c r="E66" s="36"/>
      <c r="F66" s="14">
        <f t="shared" ref="F66:F89" si="13">D66*E66</f>
        <v>0</v>
      </c>
      <c r="G66" s="70">
        <f>F66+F67+F68+F69</f>
        <v>0</v>
      </c>
      <c r="H66" s="73">
        <v>1</v>
      </c>
      <c r="I66" s="70">
        <f t="shared" ref="I66" si="14">E66*H66</f>
        <v>0</v>
      </c>
    </row>
    <row r="67" spans="1:9" ht="20.149999999999999" customHeight="1" thickBot="1">
      <c r="A67" s="55"/>
      <c r="B67" s="80"/>
      <c r="C67" s="31"/>
      <c r="D67" s="31"/>
      <c r="E67" s="32"/>
      <c r="F67" s="14">
        <f t="shared" si="13"/>
        <v>0</v>
      </c>
      <c r="G67" s="71"/>
      <c r="H67" s="74"/>
      <c r="I67" s="71"/>
    </row>
    <row r="68" spans="1:9" ht="20.149999999999999" customHeight="1" thickBot="1">
      <c r="A68" s="55"/>
      <c r="B68" s="80"/>
      <c r="C68" s="31"/>
      <c r="D68" s="31"/>
      <c r="E68" s="32"/>
      <c r="F68" s="14">
        <f t="shared" si="13"/>
        <v>0</v>
      </c>
      <c r="G68" s="71"/>
      <c r="H68" s="74"/>
      <c r="I68" s="71"/>
    </row>
    <row r="69" spans="1:9" ht="20.149999999999999" customHeight="1" thickBot="1">
      <c r="A69" s="56"/>
      <c r="B69" s="81"/>
      <c r="C69" s="41"/>
      <c r="D69" s="41"/>
      <c r="E69" s="42"/>
      <c r="F69" s="14">
        <f t="shared" si="13"/>
        <v>0</v>
      </c>
      <c r="G69" s="72"/>
      <c r="H69" s="75"/>
      <c r="I69" s="72"/>
    </row>
    <row r="70" spans="1:9" ht="20.149999999999999" customHeight="1" thickBot="1">
      <c r="A70" s="54" t="s">
        <v>64</v>
      </c>
      <c r="B70" s="79" t="s">
        <v>65</v>
      </c>
      <c r="C70" s="35"/>
      <c r="D70" s="35"/>
      <c r="E70" s="36"/>
      <c r="F70" s="14">
        <f t="shared" si="13"/>
        <v>0</v>
      </c>
      <c r="G70" s="70">
        <f>F70+F71+F72+F73</f>
        <v>0</v>
      </c>
      <c r="H70" s="73">
        <v>1</v>
      </c>
      <c r="I70" s="70">
        <f t="shared" ref="I70" si="15">E70*H70</f>
        <v>0</v>
      </c>
    </row>
    <row r="71" spans="1:9" ht="20.149999999999999" customHeight="1" thickBot="1">
      <c r="A71" s="55"/>
      <c r="B71" s="80"/>
      <c r="C71" s="31"/>
      <c r="D71" s="31"/>
      <c r="E71" s="32"/>
      <c r="F71" s="14">
        <f t="shared" si="13"/>
        <v>0</v>
      </c>
      <c r="G71" s="71"/>
      <c r="H71" s="74"/>
      <c r="I71" s="71"/>
    </row>
    <row r="72" spans="1:9" ht="20.149999999999999" customHeight="1" thickBot="1">
      <c r="A72" s="55"/>
      <c r="B72" s="80"/>
      <c r="C72" s="31"/>
      <c r="D72" s="31"/>
      <c r="E72" s="32"/>
      <c r="F72" s="14">
        <f t="shared" si="13"/>
        <v>0</v>
      </c>
      <c r="G72" s="71"/>
      <c r="H72" s="74"/>
      <c r="I72" s="71"/>
    </row>
    <row r="73" spans="1:9" ht="20.149999999999999" customHeight="1" thickBot="1">
      <c r="A73" s="56"/>
      <c r="B73" s="81"/>
      <c r="C73" s="41"/>
      <c r="D73" s="41"/>
      <c r="E73" s="42"/>
      <c r="F73" s="14">
        <f t="shared" si="13"/>
        <v>0</v>
      </c>
      <c r="G73" s="72"/>
      <c r="H73" s="75"/>
      <c r="I73" s="72"/>
    </row>
    <row r="74" spans="1:9" ht="20.149999999999999" customHeight="1" thickBot="1">
      <c r="A74" s="54" t="s">
        <v>66</v>
      </c>
      <c r="B74" s="79" t="s">
        <v>67</v>
      </c>
      <c r="C74" s="35"/>
      <c r="D74" s="35"/>
      <c r="E74" s="36"/>
      <c r="F74" s="14">
        <f t="shared" si="13"/>
        <v>0</v>
      </c>
      <c r="G74" s="70">
        <f>F74+F75+F76+F77</f>
        <v>0</v>
      </c>
      <c r="H74" s="73">
        <v>8</v>
      </c>
      <c r="I74" s="70">
        <f t="shared" ref="I74" si="16">E74*H74</f>
        <v>0</v>
      </c>
    </row>
    <row r="75" spans="1:9" ht="20.149999999999999" customHeight="1" thickBot="1">
      <c r="A75" s="55"/>
      <c r="B75" s="80"/>
      <c r="C75" s="31"/>
      <c r="D75" s="31"/>
      <c r="E75" s="32"/>
      <c r="F75" s="14">
        <f t="shared" si="13"/>
        <v>0</v>
      </c>
      <c r="G75" s="71"/>
      <c r="H75" s="74"/>
      <c r="I75" s="71"/>
    </row>
    <row r="76" spans="1:9" ht="20.149999999999999" customHeight="1" thickBot="1">
      <c r="A76" s="55"/>
      <c r="B76" s="80"/>
      <c r="C76" s="31"/>
      <c r="D76" s="31"/>
      <c r="E76" s="32"/>
      <c r="F76" s="14">
        <f t="shared" si="13"/>
        <v>0</v>
      </c>
      <c r="G76" s="71"/>
      <c r="H76" s="74"/>
      <c r="I76" s="71"/>
    </row>
    <row r="77" spans="1:9" ht="20.149999999999999" customHeight="1" thickBot="1">
      <c r="A77" s="56"/>
      <c r="B77" s="81"/>
      <c r="C77" s="41"/>
      <c r="D77" s="41"/>
      <c r="E77" s="42"/>
      <c r="F77" s="14">
        <f t="shared" si="13"/>
        <v>0</v>
      </c>
      <c r="G77" s="72"/>
      <c r="H77" s="75"/>
      <c r="I77" s="72"/>
    </row>
    <row r="78" spans="1:9" ht="20.149999999999999" customHeight="1" thickBot="1">
      <c r="A78" s="54" t="s">
        <v>68</v>
      </c>
      <c r="B78" s="67" t="s">
        <v>69</v>
      </c>
      <c r="C78" s="35"/>
      <c r="D78" s="35"/>
      <c r="E78" s="36"/>
      <c r="F78" s="14">
        <f t="shared" si="13"/>
        <v>0</v>
      </c>
      <c r="G78" s="70">
        <f>F78+F79+F80+F81</f>
        <v>0</v>
      </c>
      <c r="H78" s="76">
        <v>12</v>
      </c>
      <c r="I78" s="70">
        <f t="shared" ref="I78" si="17">E78*H78</f>
        <v>0</v>
      </c>
    </row>
    <row r="79" spans="1:9" ht="20.149999999999999" customHeight="1" thickBot="1">
      <c r="A79" s="55"/>
      <c r="B79" s="68"/>
      <c r="C79" s="31"/>
      <c r="D79" s="31"/>
      <c r="E79" s="32"/>
      <c r="F79" s="14">
        <f t="shared" si="13"/>
        <v>0</v>
      </c>
      <c r="G79" s="71"/>
      <c r="H79" s="77"/>
      <c r="I79" s="71"/>
    </row>
    <row r="80" spans="1:9" ht="20.149999999999999" customHeight="1" thickBot="1">
      <c r="A80" s="55"/>
      <c r="B80" s="68"/>
      <c r="C80" s="31"/>
      <c r="D80" s="31"/>
      <c r="E80" s="32"/>
      <c r="F80" s="14">
        <f t="shared" si="13"/>
        <v>0</v>
      </c>
      <c r="G80" s="71"/>
      <c r="H80" s="77"/>
      <c r="I80" s="71"/>
    </row>
    <row r="81" spans="1:9" ht="20.149999999999999" customHeight="1" thickBot="1">
      <c r="A81" s="56"/>
      <c r="B81" s="69"/>
      <c r="C81" s="41"/>
      <c r="D81" s="41"/>
      <c r="E81" s="42"/>
      <c r="F81" s="14">
        <f t="shared" si="13"/>
        <v>0</v>
      </c>
      <c r="G81" s="72"/>
      <c r="H81" s="78"/>
      <c r="I81" s="72"/>
    </row>
    <row r="82" spans="1:9" ht="20.149999999999999" customHeight="1" thickBot="1">
      <c r="A82" s="54" t="s">
        <v>70</v>
      </c>
      <c r="B82" s="67" t="s">
        <v>71</v>
      </c>
      <c r="C82" s="35"/>
      <c r="D82" s="35"/>
      <c r="E82" s="36"/>
      <c r="F82" s="14">
        <f t="shared" si="13"/>
        <v>0</v>
      </c>
      <c r="G82" s="70">
        <f>F82+F83+F84+F85</f>
        <v>0</v>
      </c>
      <c r="H82" s="76">
        <v>10</v>
      </c>
      <c r="I82" s="70">
        <f t="shared" ref="I82" si="18">E82*H82</f>
        <v>0</v>
      </c>
    </row>
    <row r="83" spans="1:9" ht="20.149999999999999" customHeight="1" thickBot="1">
      <c r="A83" s="55"/>
      <c r="B83" s="68"/>
      <c r="C83" s="31"/>
      <c r="D83" s="31"/>
      <c r="E83" s="32"/>
      <c r="F83" s="14">
        <f t="shared" si="13"/>
        <v>0</v>
      </c>
      <c r="G83" s="71"/>
      <c r="H83" s="77"/>
      <c r="I83" s="71"/>
    </row>
    <row r="84" spans="1:9" ht="20.149999999999999" customHeight="1" thickBot="1">
      <c r="A84" s="55"/>
      <c r="B84" s="68"/>
      <c r="C84" s="31"/>
      <c r="D84" s="31"/>
      <c r="E84" s="32"/>
      <c r="F84" s="14">
        <f t="shared" si="13"/>
        <v>0</v>
      </c>
      <c r="G84" s="71"/>
      <c r="H84" s="77"/>
      <c r="I84" s="71"/>
    </row>
    <row r="85" spans="1:9" ht="20.149999999999999" customHeight="1" thickBot="1">
      <c r="A85" s="56"/>
      <c r="B85" s="69"/>
      <c r="C85" s="41"/>
      <c r="D85" s="41"/>
      <c r="E85" s="42"/>
      <c r="F85" s="14">
        <f t="shared" si="13"/>
        <v>0</v>
      </c>
      <c r="G85" s="72"/>
      <c r="H85" s="78"/>
      <c r="I85" s="72"/>
    </row>
    <row r="86" spans="1:9" ht="20.149999999999999" customHeight="1" thickBot="1">
      <c r="A86" s="54" t="s">
        <v>72</v>
      </c>
      <c r="B86" s="67" t="s">
        <v>73</v>
      </c>
      <c r="C86" s="35"/>
      <c r="D86" s="35"/>
      <c r="E86" s="36"/>
      <c r="F86" s="14">
        <f t="shared" si="13"/>
        <v>0</v>
      </c>
      <c r="G86" s="70">
        <f>F86+F87+F88+F89</f>
        <v>0</v>
      </c>
      <c r="H86" s="76">
        <v>3</v>
      </c>
      <c r="I86" s="70">
        <f t="shared" ref="I86" si="19">E86*H86</f>
        <v>0</v>
      </c>
    </row>
    <row r="87" spans="1:9" ht="20.149999999999999" customHeight="1" thickBot="1">
      <c r="A87" s="55"/>
      <c r="B87" s="68"/>
      <c r="C87" s="31"/>
      <c r="D87" s="31"/>
      <c r="E87" s="32"/>
      <c r="F87" s="14">
        <f t="shared" si="13"/>
        <v>0</v>
      </c>
      <c r="G87" s="71"/>
      <c r="H87" s="77"/>
      <c r="I87" s="71"/>
    </row>
    <row r="88" spans="1:9" ht="20.149999999999999" customHeight="1" thickBot="1">
      <c r="A88" s="55"/>
      <c r="B88" s="68"/>
      <c r="C88" s="31"/>
      <c r="D88" s="31"/>
      <c r="E88" s="32"/>
      <c r="F88" s="14">
        <f t="shared" si="13"/>
        <v>0</v>
      </c>
      <c r="G88" s="71"/>
      <c r="H88" s="77"/>
      <c r="I88" s="71"/>
    </row>
    <row r="89" spans="1:9" ht="20.149999999999999" customHeight="1" thickBot="1">
      <c r="A89" s="56"/>
      <c r="B89" s="69"/>
      <c r="C89" s="41"/>
      <c r="D89" s="41"/>
      <c r="E89" s="42"/>
      <c r="F89" s="14">
        <f t="shared" si="13"/>
        <v>0</v>
      </c>
      <c r="G89" s="72"/>
      <c r="H89" s="78"/>
      <c r="I89" s="72"/>
    </row>
    <row r="90" spans="1:9" ht="20.149999999999999" customHeight="1" thickBot="1">
      <c r="A90" s="54" t="s">
        <v>74</v>
      </c>
      <c r="B90" s="67" t="s">
        <v>75</v>
      </c>
      <c r="C90" s="35"/>
      <c r="D90" s="35"/>
      <c r="E90" s="36"/>
      <c r="F90" s="14">
        <f t="shared" ref="F90:F97" si="20">D90*E90</f>
        <v>0</v>
      </c>
      <c r="G90" s="70">
        <f>F90+F91+F92+F93</f>
        <v>0</v>
      </c>
      <c r="H90" s="73">
        <v>1</v>
      </c>
      <c r="I90" s="70">
        <f t="shared" ref="I90" si="21">E90*H90</f>
        <v>0</v>
      </c>
    </row>
    <row r="91" spans="1:9" ht="20.149999999999999" customHeight="1" thickBot="1">
      <c r="A91" s="55"/>
      <c r="B91" s="68"/>
      <c r="C91" s="31"/>
      <c r="D91" s="31"/>
      <c r="E91" s="32"/>
      <c r="F91" s="14">
        <f t="shared" si="20"/>
        <v>0</v>
      </c>
      <c r="G91" s="71"/>
      <c r="H91" s="74"/>
      <c r="I91" s="71"/>
    </row>
    <row r="92" spans="1:9" ht="20.149999999999999" customHeight="1" thickBot="1">
      <c r="A92" s="55"/>
      <c r="B92" s="68"/>
      <c r="C92" s="31"/>
      <c r="D92" s="31"/>
      <c r="E92" s="32"/>
      <c r="F92" s="14">
        <f t="shared" si="20"/>
        <v>0</v>
      </c>
      <c r="G92" s="71"/>
      <c r="H92" s="74"/>
      <c r="I92" s="71"/>
    </row>
    <row r="93" spans="1:9" ht="20.149999999999999" customHeight="1" thickBot="1">
      <c r="A93" s="56"/>
      <c r="B93" s="69"/>
      <c r="C93" s="41"/>
      <c r="D93" s="41"/>
      <c r="E93" s="42"/>
      <c r="F93" s="14">
        <f t="shared" si="20"/>
        <v>0</v>
      </c>
      <c r="G93" s="72"/>
      <c r="H93" s="75"/>
      <c r="I93" s="72"/>
    </row>
    <row r="94" spans="1:9" ht="20.149999999999999" customHeight="1" thickBot="1">
      <c r="A94" s="54" t="s">
        <v>76</v>
      </c>
      <c r="B94" s="67" t="s">
        <v>77</v>
      </c>
      <c r="C94" s="35"/>
      <c r="D94" s="35"/>
      <c r="E94" s="36"/>
      <c r="F94" s="14">
        <f t="shared" si="20"/>
        <v>0</v>
      </c>
      <c r="G94" s="70">
        <f>F94+F95+F96+F97</f>
        <v>0</v>
      </c>
      <c r="H94" s="73">
        <v>1</v>
      </c>
      <c r="I94" s="70">
        <f t="shared" ref="I94" si="22">E94*H94</f>
        <v>0</v>
      </c>
    </row>
    <row r="95" spans="1:9" ht="20.149999999999999" customHeight="1" thickBot="1">
      <c r="A95" s="55"/>
      <c r="B95" s="68"/>
      <c r="C95" s="31"/>
      <c r="D95" s="31"/>
      <c r="E95" s="32"/>
      <c r="F95" s="14">
        <f t="shared" si="20"/>
        <v>0</v>
      </c>
      <c r="G95" s="71"/>
      <c r="H95" s="74"/>
      <c r="I95" s="71"/>
    </row>
    <row r="96" spans="1:9" ht="20.149999999999999" customHeight="1" thickBot="1">
      <c r="A96" s="55"/>
      <c r="B96" s="68"/>
      <c r="C96" s="31"/>
      <c r="D96" s="31"/>
      <c r="E96" s="32"/>
      <c r="F96" s="14">
        <f t="shared" si="20"/>
        <v>0</v>
      </c>
      <c r="G96" s="71"/>
      <c r="H96" s="74"/>
      <c r="I96" s="71"/>
    </row>
    <row r="97" spans="1:9" ht="20.149999999999999" customHeight="1" thickBot="1">
      <c r="A97" s="56"/>
      <c r="B97" s="69"/>
      <c r="C97" s="41"/>
      <c r="D97" s="41"/>
      <c r="E97" s="42"/>
      <c r="F97" s="14">
        <f t="shared" si="20"/>
        <v>0</v>
      </c>
      <c r="G97" s="72"/>
      <c r="H97" s="75"/>
      <c r="I97" s="72"/>
    </row>
    <row r="98" spans="1:9" ht="20.149999999999999" customHeight="1" thickBot="1">
      <c r="A98" s="54" t="s">
        <v>78</v>
      </c>
      <c r="B98" s="67" t="s">
        <v>79</v>
      </c>
      <c r="C98" s="35"/>
      <c r="D98" s="35"/>
      <c r="E98" s="36"/>
      <c r="F98" s="14">
        <f t="shared" ref="F98:F105" si="23">D98*E98</f>
        <v>0</v>
      </c>
      <c r="G98" s="70">
        <f>F98+F99+F100+F101</f>
        <v>0</v>
      </c>
      <c r="H98" s="73">
        <v>1</v>
      </c>
      <c r="I98" s="70">
        <f t="shared" ref="I98" si="24">E98*H98</f>
        <v>0</v>
      </c>
    </row>
    <row r="99" spans="1:9" ht="20.149999999999999" customHeight="1" thickBot="1">
      <c r="A99" s="55"/>
      <c r="B99" s="68"/>
      <c r="C99" s="31"/>
      <c r="D99" s="31"/>
      <c r="E99" s="32"/>
      <c r="F99" s="14">
        <f t="shared" si="23"/>
        <v>0</v>
      </c>
      <c r="G99" s="71"/>
      <c r="H99" s="74"/>
      <c r="I99" s="71"/>
    </row>
    <row r="100" spans="1:9" ht="20.149999999999999" customHeight="1" thickBot="1">
      <c r="A100" s="55"/>
      <c r="B100" s="68"/>
      <c r="C100" s="31"/>
      <c r="D100" s="31"/>
      <c r="E100" s="32"/>
      <c r="F100" s="14">
        <f t="shared" si="23"/>
        <v>0</v>
      </c>
      <c r="G100" s="71"/>
      <c r="H100" s="74"/>
      <c r="I100" s="71"/>
    </row>
    <row r="101" spans="1:9" ht="20.149999999999999" customHeight="1" thickBot="1">
      <c r="A101" s="56"/>
      <c r="B101" s="69"/>
      <c r="C101" s="41"/>
      <c r="D101" s="41"/>
      <c r="E101" s="42"/>
      <c r="F101" s="14">
        <f t="shared" si="23"/>
        <v>0</v>
      </c>
      <c r="G101" s="72"/>
      <c r="H101" s="75"/>
      <c r="I101" s="72"/>
    </row>
    <row r="102" spans="1:9" ht="20.149999999999999" customHeight="1" thickBot="1">
      <c r="A102" s="54" t="s">
        <v>80</v>
      </c>
      <c r="B102" s="67" t="s">
        <v>81</v>
      </c>
      <c r="C102" s="35"/>
      <c r="D102" s="35"/>
      <c r="E102" s="36"/>
      <c r="F102" s="14">
        <f t="shared" si="23"/>
        <v>0</v>
      </c>
      <c r="G102" s="70">
        <f>F102+F103+F104+F105</f>
        <v>0</v>
      </c>
      <c r="H102" s="76">
        <v>2</v>
      </c>
      <c r="I102" s="70">
        <f t="shared" ref="I102" si="25">E102*H102</f>
        <v>0</v>
      </c>
    </row>
    <row r="103" spans="1:9" ht="20.149999999999999" customHeight="1" thickBot="1">
      <c r="A103" s="55"/>
      <c r="B103" s="68"/>
      <c r="C103" s="31"/>
      <c r="D103" s="31"/>
      <c r="E103" s="32"/>
      <c r="F103" s="14">
        <f t="shared" si="23"/>
        <v>0</v>
      </c>
      <c r="G103" s="71"/>
      <c r="H103" s="77"/>
      <c r="I103" s="71"/>
    </row>
    <row r="104" spans="1:9" ht="20.149999999999999" customHeight="1" thickBot="1">
      <c r="A104" s="55"/>
      <c r="B104" s="68"/>
      <c r="C104" s="31"/>
      <c r="D104" s="31"/>
      <c r="E104" s="32"/>
      <c r="F104" s="14">
        <f t="shared" si="23"/>
        <v>0</v>
      </c>
      <c r="G104" s="71"/>
      <c r="H104" s="77"/>
      <c r="I104" s="71"/>
    </row>
    <row r="105" spans="1:9" ht="20.149999999999999" customHeight="1" thickBot="1">
      <c r="A105" s="56"/>
      <c r="B105" s="69"/>
      <c r="C105" s="41"/>
      <c r="D105" s="41"/>
      <c r="E105" s="42"/>
      <c r="F105" s="14">
        <f t="shared" si="23"/>
        <v>0</v>
      </c>
      <c r="G105" s="72"/>
      <c r="H105" s="78"/>
      <c r="I105" s="72"/>
    </row>
    <row r="106" spans="1:9" ht="20.149999999999999" customHeight="1" thickBot="1">
      <c r="A106" s="54" t="s">
        <v>82</v>
      </c>
      <c r="B106" s="67" t="s">
        <v>83</v>
      </c>
      <c r="C106" s="35"/>
      <c r="D106" s="35"/>
      <c r="E106" s="36"/>
      <c r="F106" s="14">
        <f t="shared" ref="F106:F113" si="26">D106*E106</f>
        <v>0</v>
      </c>
      <c r="G106" s="70">
        <f>F106+F107+F108+F109</f>
        <v>0</v>
      </c>
      <c r="H106" s="76">
        <v>2</v>
      </c>
      <c r="I106" s="70">
        <f t="shared" ref="I106" si="27">E106*H106</f>
        <v>0</v>
      </c>
    </row>
    <row r="107" spans="1:9" ht="20.149999999999999" customHeight="1" thickBot="1">
      <c r="A107" s="55"/>
      <c r="B107" s="68"/>
      <c r="C107" s="31"/>
      <c r="D107" s="31"/>
      <c r="E107" s="32"/>
      <c r="F107" s="14">
        <f t="shared" si="26"/>
        <v>0</v>
      </c>
      <c r="G107" s="71"/>
      <c r="H107" s="77"/>
      <c r="I107" s="71"/>
    </row>
    <row r="108" spans="1:9" ht="20.149999999999999" customHeight="1" thickBot="1">
      <c r="A108" s="55"/>
      <c r="B108" s="68"/>
      <c r="C108" s="31"/>
      <c r="D108" s="31"/>
      <c r="E108" s="32"/>
      <c r="F108" s="14">
        <f t="shared" si="26"/>
        <v>0</v>
      </c>
      <c r="G108" s="71"/>
      <c r="H108" s="77"/>
      <c r="I108" s="71"/>
    </row>
    <row r="109" spans="1:9" ht="20.149999999999999" customHeight="1" thickBot="1">
      <c r="A109" s="56"/>
      <c r="B109" s="69"/>
      <c r="C109" s="41"/>
      <c r="D109" s="41"/>
      <c r="E109" s="42"/>
      <c r="F109" s="14">
        <f t="shared" si="26"/>
        <v>0</v>
      </c>
      <c r="G109" s="72"/>
      <c r="H109" s="78"/>
      <c r="I109" s="72"/>
    </row>
    <row r="110" spans="1:9" ht="20.149999999999999" customHeight="1" thickBot="1">
      <c r="A110" s="54" t="s">
        <v>84</v>
      </c>
      <c r="B110" s="67" t="s">
        <v>85</v>
      </c>
      <c r="C110" s="35"/>
      <c r="D110" s="35"/>
      <c r="E110" s="36"/>
      <c r="F110" s="14">
        <f t="shared" si="26"/>
        <v>0</v>
      </c>
      <c r="G110" s="70">
        <f>F110+F111+F112+F113</f>
        <v>0</v>
      </c>
      <c r="H110" s="73">
        <v>1</v>
      </c>
      <c r="I110" s="70">
        <f t="shared" ref="I110" si="28">E110*H110</f>
        <v>0</v>
      </c>
    </row>
    <row r="111" spans="1:9" ht="20.149999999999999" customHeight="1" thickBot="1">
      <c r="A111" s="55"/>
      <c r="B111" s="68"/>
      <c r="C111" s="31"/>
      <c r="D111" s="31"/>
      <c r="E111" s="32"/>
      <c r="F111" s="14">
        <f t="shared" si="26"/>
        <v>0</v>
      </c>
      <c r="G111" s="71"/>
      <c r="H111" s="74"/>
      <c r="I111" s="71"/>
    </row>
    <row r="112" spans="1:9" ht="20.149999999999999" customHeight="1" thickBot="1">
      <c r="A112" s="55"/>
      <c r="B112" s="68"/>
      <c r="C112" s="31"/>
      <c r="D112" s="31"/>
      <c r="E112" s="32"/>
      <c r="F112" s="14">
        <f t="shared" si="26"/>
        <v>0</v>
      </c>
      <c r="G112" s="71"/>
      <c r="H112" s="74"/>
      <c r="I112" s="71"/>
    </row>
    <row r="113" spans="1:10" ht="20.149999999999999" customHeight="1" thickBot="1">
      <c r="A113" s="56"/>
      <c r="B113" s="69"/>
      <c r="C113" s="41"/>
      <c r="D113" s="41"/>
      <c r="E113" s="42"/>
      <c r="F113" s="14">
        <f t="shared" si="26"/>
        <v>0</v>
      </c>
      <c r="G113" s="72"/>
      <c r="H113" s="75"/>
      <c r="I113" s="72"/>
    </row>
    <row r="114" spans="1:10" ht="20.149999999999999" customHeight="1">
      <c r="A114" s="24"/>
      <c r="B114" s="23"/>
      <c r="C114" s="27"/>
      <c r="D114" s="27"/>
      <c r="E114" s="28"/>
      <c r="F114" s="29"/>
      <c r="G114" s="25"/>
      <c r="H114" s="26"/>
      <c r="I114" s="30"/>
    </row>
    <row r="115" spans="1:10" ht="20.149999999999999" customHeight="1">
      <c r="A115" s="18"/>
      <c r="B115" s="17" t="s">
        <v>86</v>
      </c>
      <c r="C115" s="19"/>
      <c r="D115" s="19"/>
      <c r="E115" s="20"/>
      <c r="F115" s="21"/>
      <c r="G115" s="82" t="s">
        <v>87</v>
      </c>
      <c r="H115" s="82"/>
      <c r="I115" s="22">
        <f>I13+I17+I21+I26++I30+I34+I38+I42+I46+I50+I54+I58+I62+I66+I70+I74+I78+I82+I86+I90+I94+I98+I102+I106+I110+I4+I5+I6+I7+I8+I9</f>
        <v>0</v>
      </c>
      <c r="J115" s="12"/>
    </row>
    <row r="117" spans="1:10" ht="25" customHeight="1">
      <c r="A117" s="83" t="s">
        <v>88</v>
      </c>
      <c r="B117" s="83"/>
      <c r="C117" s="83"/>
      <c r="D117" s="83"/>
      <c r="E117" s="83"/>
      <c r="F117" s="83"/>
    </row>
  </sheetData>
  <mergeCells count="137">
    <mergeCell ref="C3:F3"/>
    <mergeCell ref="C4:F4"/>
    <mergeCell ref="C5:F5"/>
    <mergeCell ref="C9:F9"/>
    <mergeCell ref="C6:F6"/>
    <mergeCell ref="C7:F7"/>
    <mergeCell ref="C8:F8"/>
    <mergeCell ref="B13:B16"/>
    <mergeCell ref="H13:H16"/>
    <mergeCell ref="G13:G16"/>
    <mergeCell ref="I13:I16"/>
    <mergeCell ref="B17:B20"/>
    <mergeCell ref="B21:B24"/>
    <mergeCell ref="G17:G20"/>
    <mergeCell ref="H17:H20"/>
    <mergeCell ref="I17:I20"/>
    <mergeCell ref="G21:G24"/>
    <mergeCell ref="H21:H24"/>
    <mergeCell ref="I21:I24"/>
    <mergeCell ref="A117:F117"/>
    <mergeCell ref="A2:I2"/>
    <mergeCell ref="H34:H37"/>
    <mergeCell ref="H38:H41"/>
    <mergeCell ref="H42:H45"/>
    <mergeCell ref="I34:I37"/>
    <mergeCell ref="I38:I41"/>
    <mergeCell ref="I42:I45"/>
    <mergeCell ref="B38:B41"/>
    <mergeCell ref="B42:B45"/>
    <mergeCell ref="B34:B37"/>
    <mergeCell ref="G30:G33"/>
    <mergeCell ref="G34:G37"/>
    <mergeCell ref="G38:G41"/>
    <mergeCell ref="G42:G45"/>
    <mergeCell ref="B26:B29"/>
    <mergeCell ref="B30:B33"/>
    <mergeCell ref="G26:G29"/>
    <mergeCell ref="H26:H29"/>
    <mergeCell ref="I26:I29"/>
    <mergeCell ref="H30:H33"/>
    <mergeCell ref="I30:I33"/>
    <mergeCell ref="A12:I12"/>
    <mergeCell ref="A25:I25"/>
    <mergeCell ref="B46:B49"/>
    <mergeCell ref="G46:G49"/>
    <mergeCell ref="H46:H49"/>
    <mergeCell ref="I46:I49"/>
    <mergeCell ref="B50:B53"/>
    <mergeCell ref="G50:G53"/>
    <mergeCell ref="H50:H53"/>
    <mergeCell ref="I50:I53"/>
    <mergeCell ref="G115:H115"/>
    <mergeCell ref="B62:B65"/>
    <mergeCell ref="G62:G65"/>
    <mergeCell ref="H62:H65"/>
    <mergeCell ref="I62:I65"/>
    <mergeCell ref="B66:B69"/>
    <mergeCell ref="G66:G69"/>
    <mergeCell ref="H66:H69"/>
    <mergeCell ref="I66:I69"/>
    <mergeCell ref="B54:B57"/>
    <mergeCell ref="G54:G57"/>
    <mergeCell ref="H54:H57"/>
    <mergeCell ref="I54:I57"/>
    <mergeCell ref="B58:B61"/>
    <mergeCell ref="G58:G61"/>
    <mergeCell ref="H58:H61"/>
    <mergeCell ref="I86:I89"/>
    <mergeCell ref="B90:B93"/>
    <mergeCell ref="G90:G93"/>
    <mergeCell ref="H90:H93"/>
    <mergeCell ref="I90:I93"/>
    <mergeCell ref="I58:I61"/>
    <mergeCell ref="B78:B81"/>
    <mergeCell ref="G78:G81"/>
    <mergeCell ref="H78:H81"/>
    <mergeCell ref="I78:I81"/>
    <mergeCell ref="B82:B85"/>
    <mergeCell ref="G82:G85"/>
    <mergeCell ref="H82:H85"/>
    <mergeCell ref="I82:I85"/>
    <mergeCell ref="B70:B73"/>
    <mergeCell ref="G70:G73"/>
    <mergeCell ref="H70:H73"/>
    <mergeCell ref="I70:I73"/>
    <mergeCell ref="B74:B77"/>
    <mergeCell ref="G74:G77"/>
    <mergeCell ref="H74:H77"/>
    <mergeCell ref="I74:I77"/>
    <mergeCell ref="A58:A61"/>
    <mergeCell ref="B110:B113"/>
    <mergeCell ref="G110:G113"/>
    <mergeCell ref="H110:H113"/>
    <mergeCell ref="I110:I113"/>
    <mergeCell ref="B102:B105"/>
    <mergeCell ref="G102:G105"/>
    <mergeCell ref="H102:H105"/>
    <mergeCell ref="I102:I105"/>
    <mergeCell ref="B106:B109"/>
    <mergeCell ref="G106:G109"/>
    <mergeCell ref="H106:H109"/>
    <mergeCell ref="I106:I109"/>
    <mergeCell ref="B94:B97"/>
    <mergeCell ref="G94:G97"/>
    <mergeCell ref="H94:H97"/>
    <mergeCell ref="I94:I97"/>
    <mergeCell ref="B98:B101"/>
    <mergeCell ref="G98:G101"/>
    <mergeCell ref="H98:H101"/>
    <mergeCell ref="I98:I101"/>
    <mergeCell ref="B86:B89"/>
    <mergeCell ref="G86:G89"/>
    <mergeCell ref="H86:H89"/>
    <mergeCell ref="A102:A105"/>
    <mergeCell ref="A106:A109"/>
    <mergeCell ref="A110:A113"/>
    <mergeCell ref="A13:A16"/>
    <mergeCell ref="A17:A20"/>
    <mergeCell ref="A21:A24"/>
    <mergeCell ref="A1:I1"/>
    <mergeCell ref="A66:A69"/>
    <mergeCell ref="A70:A73"/>
    <mergeCell ref="A74:A77"/>
    <mergeCell ref="A78:A81"/>
    <mergeCell ref="A82:A85"/>
    <mergeCell ref="A86:A89"/>
    <mergeCell ref="A90:A93"/>
    <mergeCell ref="A94:A97"/>
    <mergeCell ref="A98:A101"/>
    <mergeCell ref="A26:A29"/>
    <mergeCell ref="A30:A33"/>
    <mergeCell ref="A34:A37"/>
    <mergeCell ref="A38:A41"/>
    <mergeCell ref="A42:A45"/>
    <mergeCell ref="A46:A49"/>
    <mergeCell ref="A50:A53"/>
    <mergeCell ref="A54:A57"/>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a69a9-41ee-4ee2-bf65-75868d2dad51" xsi:nil="true"/>
    <lcf76f155ced4ddcb4097134ff3c332f xmlns="a469f894-1d18-4485-9270-bf513bccc5a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5F48F2ADD6284DA0F1F07310994011" ma:contentTypeVersion="16" ma:contentTypeDescription="Crée un document." ma:contentTypeScope="" ma:versionID="851188082b74642576abd86233581ab4">
  <xsd:schema xmlns:xsd="http://www.w3.org/2001/XMLSchema" xmlns:xs="http://www.w3.org/2001/XMLSchema" xmlns:p="http://schemas.microsoft.com/office/2006/metadata/properties" xmlns:ns2="a469f894-1d18-4485-9270-bf513bccc5a8" xmlns:ns3="b95a69a9-41ee-4ee2-bf65-75868d2dad51" targetNamespace="http://schemas.microsoft.com/office/2006/metadata/properties" ma:root="true" ma:fieldsID="64fdab1fc62f8d33afc6f49dec98fb8a" ns2:_="" ns3:_="">
    <xsd:import namespace="a469f894-1d18-4485-9270-bf513bccc5a8"/>
    <xsd:import namespace="b95a69a9-41ee-4ee2-bf65-75868d2dad5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9f894-1d18-4485-9270-bf513bccc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0bfca676-bac0-4534-b456-bbd2cbbfd01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a69a9-41ee-4ee2-bf65-75868d2dad5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8879b5ae-df80-4ed2-afaf-1c0db36f5dd5}" ma:internalName="TaxCatchAll" ma:showField="CatchAllData" ma:web="b95a69a9-41ee-4ee2-bf65-75868d2dad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9D700F-3EB5-47E8-AEB6-63574FFD3308}">
  <ds:schemaRef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a469f894-1d18-4485-9270-bf513bccc5a8"/>
    <ds:schemaRef ds:uri="http://schemas.openxmlformats.org/package/2006/metadata/core-properties"/>
    <ds:schemaRef ds:uri="http://purl.org/dc/terms/"/>
    <ds:schemaRef ds:uri="http://purl.org/dc/elements/1.1/"/>
    <ds:schemaRef ds:uri="b95a69a9-41ee-4ee2-bf65-75868d2dad51"/>
    <ds:schemaRef ds:uri="http://purl.org/dc/dcmitype/"/>
  </ds:schemaRefs>
</ds:datastoreItem>
</file>

<file path=customXml/itemProps2.xml><?xml version="1.0" encoding="utf-8"?>
<ds:datastoreItem xmlns:ds="http://schemas.openxmlformats.org/officeDocument/2006/customXml" ds:itemID="{ED545A48-1036-4944-B6DD-CAF545E9983F}">
  <ds:schemaRefs>
    <ds:schemaRef ds:uri="http://schemas.microsoft.com/sharepoint/v3/contenttype/forms"/>
  </ds:schemaRefs>
</ds:datastoreItem>
</file>

<file path=customXml/itemProps3.xml><?xml version="1.0" encoding="utf-8"?>
<ds:datastoreItem xmlns:ds="http://schemas.openxmlformats.org/officeDocument/2006/customXml" ds:itemID="{C5D1F2F4-5D09-46FF-8B57-686DF5EA28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9f894-1d18-4485-9270-bf513bccc5a8"/>
    <ds:schemaRef ds:uri="b95a69a9-41ee-4ee2-bf65-75868d2da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En-tête</vt:lpstr>
      <vt:lpstr>DQE</vt:lpstr>
      <vt:lpstr>DQE!Zone_d_impression</vt:lpstr>
      <vt:lpstr>'En-tête'!Zone_d_impression</vt:lpstr>
    </vt:vector>
  </TitlesOfParts>
  <Manager/>
  <Company>Ministere de l'Education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Gayané Veilleux</dc:creator>
  <cp:keywords/>
  <dc:description/>
  <cp:lastModifiedBy>Leroy, Marie-Christine</cp:lastModifiedBy>
  <cp:revision/>
  <dcterms:created xsi:type="dcterms:W3CDTF">2019-09-26T10:37:14Z</dcterms:created>
  <dcterms:modified xsi:type="dcterms:W3CDTF">2026-03-04T09:01:30Z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0x010100895F48F2ADD6284DA0F1F07310994011</vt:lpwstr>
  </property>
  <property fmtid="{D5CDD505-2E9C-101B-9397-08002B2CF9AE}" pid="3" name="MediaServiceImageTags">
    <vt:lpwstr/>
  </property>
</Properties>
</file>